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havelvathner\"/>
    </mc:Choice>
  </mc:AlternateContent>
  <bookViews>
    <workbookView xWindow="-120" yWindow="-120" windowWidth="21840" windowHeight="13140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hosqer'!$A$1:$C$94</definedName>
    <definedName name="_xlnm.Print_Area" localSheetId="3">'Dramakani hamematakan'!$A$1:$F$86</definedName>
    <definedName name="_xlnm.Print_Area" localSheetId="0">'Ekamut-caxs'!$A$1:$D$76</definedName>
    <definedName name="_xlnm.Print_Area" localSheetId="2">'Ekamutneri hamematakan'!$A$1:$F$68</definedName>
    <definedName name="_xlnm.Print_Area" localSheetId="8">'Khmberi ev erekhaneri tiv'!$A$1:$P$34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2" i="10" l="1"/>
  <c r="D7" i="11"/>
  <c r="J18" i="12" l="1"/>
  <c r="J17" i="12"/>
  <c r="J8" i="12"/>
  <c r="J9" i="12"/>
  <c r="J10" i="12"/>
  <c r="J11" i="12"/>
  <c r="J12" i="12"/>
  <c r="J13" i="12"/>
  <c r="J14" i="12"/>
  <c r="J15" i="12"/>
  <c r="J16" i="12"/>
  <c r="J7" i="12"/>
  <c r="P12" i="22" l="1"/>
  <c r="F13" i="22"/>
  <c r="O13" i="22"/>
  <c r="P8" i="22"/>
  <c r="P11" i="22"/>
  <c r="P9" i="22"/>
  <c r="P10" i="22"/>
  <c r="P7" i="22"/>
  <c r="J13" i="22"/>
  <c r="H13" i="22"/>
  <c r="N11" i="22"/>
  <c r="P13" i="22" l="1"/>
  <c r="P15" i="22" s="1"/>
  <c r="F15" i="22"/>
  <c r="M7" i="12"/>
  <c r="M8" i="12"/>
  <c r="M9" i="12"/>
  <c r="M10" i="12"/>
  <c r="M11" i="12"/>
  <c r="M12" i="12"/>
  <c r="M13" i="12"/>
  <c r="M14" i="12"/>
  <c r="M15" i="12"/>
  <c r="M16" i="12"/>
  <c r="M18" i="12"/>
  <c r="M17" i="12"/>
  <c r="B57" i="10" l="1"/>
  <c r="B56" i="10"/>
  <c r="D54" i="18" l="1"/>
  <c r="D59" i="18" s="1"/>
  <c r="F59" i="18" s="1"/>
  <c r="D15" i="19"/>
  <c r="C94" i="7" l="1"/>
  <c r="B94" i="7"/>
  <c r="D6" i="10" l="1"/>
  <c r="F5" i="10"/>
  <c r="F5" i="9" s="1"/>
  <c r="C68" i="7"/>
  <c r="E20" i="21" l="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C91" i="7"/>
  <c r="C89" i="7"/>
  <c r="B79" i="10"/>
  <c r="D78" i="10"/>
  <c r="B78" i="10"/>
  <c r="C25" i="7"/>
  <c r="J16" i="11" l="1"/>
  <c r="J17" i="11"/>
  <c r="D17" i="11"/>
  <c r="D16" i="11"/>
  <c r="C17" i="11"/>
  <c r="C16" i="11"/>
  <c r="I18" i="12" l="1"/>
  <c r="I17" i="12"/>
  <c r="E18" i="12"/>
  <c r="F18" i="12" s="1"/>
  <c r="E17" i="12"/>
  <c r="F17" i="12" s="1"/>
  <c r="C26" i="7"/>
  <c r="C69" i="7" l="1"/>
  <c r="E11" i="21"/>
  <c r="C17" i="7" s="1"/>
  <c r="D14" i="19" s="1"/>
  <c r="C11" i="21"/>
  <c r="C15" i="7" s="1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C64" i="7" l="1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D9" i="10" l="1"/>
  <c r="E9" i="10" s="1"/>
  <c r="D8" i="9"/>
  <c r="E8" i="9" s="1"/>
  <c r="D55" i="9" l="1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E33" i="19" s="1"/>
  <c r="C71" i="7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E32" i="19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D34" i="19" s="1"/>
  <c r="E34" i="19" s="1"/>
  <c r="E56" i="10"/>
  <c r="E59" i="10"/>
  <c r="D69" i="19" l="1"/>
  <c r="D25" i="10"/>
  <c r="E71" i="10"/>
  <c r="E69" i="19" l="1"/>
  <c r="D27" i="9"/>
  <c r="C34" i="7" l="1"/>
  <c r="D34" i="7" s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<sst xmlns="http://schemas.openxmlformats.org/spreadsheetml/2006/main" count="691" uniqueCount="300">
  <si>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</si>
  <si>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</si>
  <si>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</si>
  <si>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</si>
  <si>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</si>
  <si>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</si>
  <si>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</si>
  <si>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</si>
  <si>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</si>
  <si>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</si>
  <si>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</si>
  <si>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</si>
  <si>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</si>
  <si>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</si>
  <si>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</si>
  <si>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</si>
  <si>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</si>
  <si>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</si>
  <si>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</si>
  <si>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</si>
  <si>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</si>
  <si>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</si>
  <si>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</si>
  <si>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</si>
  <si>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</si>
  <si>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</si>
  <si>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</si>
  <si>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</si>
  <si>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</si>
  <si>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</si>
  <si>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</si>
  <si>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</si>
  <si>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</si>
  <si>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</si>
  <si>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</si>
  <si>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</si>
  <si>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</si>
  <si>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</si>
  <si>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</si>
  <si>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</si>
  <si>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</si>
  <si>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</si>
  <si>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</si>
  <si>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</si>
  <si>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</si>
  <si>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</si>
  <si>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</si>
  <si>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</si>
  <si>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</si>
  <si>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</si>
  <si>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</si>
  <si>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</si>
  <si>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</si>
  <si>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</si>
  <si>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</si>
  <si>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</si>
  <si>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</si>
  <si>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</si>
  <si>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</si>
  <si>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</si>
  <si>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</si>
  <si>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</si>
  <si>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</si>
  <si>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</si>
  <si>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</si>
  <si>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</si>
  <si>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</si>
  <si>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</si>
  <si>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</si>
  <si>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</si>
  <si>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</si>
  <si>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</si>
  <si>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</si>
  <si>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</si>
  <si>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</si>
  <si>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</si>
  <si>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</si>
  <si>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</si>
  <si>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</si>
  <si>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</si>
  <si>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</si>
  <si>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</si>
  <si>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</si>
  <si>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</si>
  <si>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</si>
  <si>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</si>
  <si>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</si>
  <si>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</si>
  <si>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</si>
  <si>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</si>
  <si>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</si>
  <si>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</si>
  <si>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</si>
  <si>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</si>
  <si>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</si>
  <si>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</si>
  <si>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</si>
  <si>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</si>
  <si>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</si>
  <si>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</si>
  <si>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</si>
  <si>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</si>
  <si>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</si>
  <si>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</si>
  <si>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</si>
  <si>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</si>
  <si>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</si>
  <si>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</si>
  <si>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</si>
  <si>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</si>
  <si>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</si>
  <si>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</si>
  <si>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</si>
  <si>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</si>
  <si>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</si>
  <si>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</si>
  <si>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</si>
  <si>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</si>
  <si>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</si>
  <si>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</si>
  <si>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</si>
  <si>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</si>
  <si>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</si>
  <si>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</si>
  <si>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</si>
  <si>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</si>
  <si>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</si>
  <si>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</si>
  <si>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</si>
  <si>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</si>
  <si>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</si>
  <si>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</si>
  <si>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</si>
  <si>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</si>
  <si>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</si>
  <si>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</si>
  <si>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</si>
  <si>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</si>
  <si>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</si>
  <si>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</si>
  <si>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</si>
  <si>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</si>
  <si>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</si>
  <si>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</si>
  <si>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</si>
  <si>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</si>
  <si>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</si>
  <si>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</si>
  <si>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</si>
  <si>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</si>
  <si>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</si>
  <si>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</si>
  <si>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</si>
  <si>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</si>
  <si>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</si>
  <si>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</si>
  <si>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</si>
  <si>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</si>
  <si>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</si>
  <si>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</si>
  <si>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</si>
  <si>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</si>
  <si>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</si>
  <si>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</si>
  <si>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</si>
  <si>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</si>
  <si>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</si>
  <si>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</si>
  <si>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</si>
  <si>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</si>
  <si>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</si>
  <si>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</si>
  <si>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</si>
  <si>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</si>
  <si>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</si>
  <si>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</si>
  <si>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</si>
  <si>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</si>
  <si>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</si>
  <si>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</si>
  <si>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</si>
  <si>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</si>
  <si>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</si>
  <si>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</si>
  <si>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</si>
  <si>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</si>
  <si>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</si>
  <si>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</si>
  <si>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</si>
  <si>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</si>
  <si>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</si>
  <si>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</si>
  <si>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</si>
  <si>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</si>
  <si>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</si>
  <si>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</si>
  <si>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</si>
  <si>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</si>
  <si>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</si>
  <si>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</si>
  <si>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</si>
  <si>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</si>
  <si>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</si>
  <si>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</si>
  <si>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</si>
  <si>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</si>
  <si>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</si>
  <si>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</si>
  <si>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</si>
  <si>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</si>
  <si>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</si>
  <si>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</si>
  <si>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</si>
  <si>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</si>
  <si>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</si>
  <si>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</si>
  <si>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</si>
  <si>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</si>
  <si>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</si>
  <si>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</si>
  <si>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</si>
  <si>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</si>
  <si>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</si>
  <si>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</si>
  <si>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</si>
  <si>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</si>
  <si>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</si>
  <si>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</si>
  <si>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</si>
  <si>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</si>
  <si>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</si>
  <si>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</si>
  <si>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</si>
  <si>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</si>
  <si>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</si>
  <si>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</si>
  <si>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</si>
  <si>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</si>
  <si>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</si>
  <si>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</si>
  <si>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</si>
  <si>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</si>
  <si>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</si>
  <si>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</si>
  <si>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</si>
  <si>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</si>
  <si>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</si>
  <si>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Կոմունալ համավճարներ /հազ.դրամ/</t>
  </si>
  <si>
    <t>110.8 դրամ</t>
  </si>
  <si>
    <t>143.7 դրամ</t>
  </si>
  <si>
    <t>ՀՐԱՉՅԱ ՍԱՐԳՍՅԱՆ</t>
  </si>
  <si>
    <t>Ն.Գաբրիելյան</t>
  </si>
  <si>
    <t>Ա.Եղոյան</t>
  </si>
  <si>
    <t xml:space="preserve">       &lt;&lt;ԵՐԵՎԱՆԻ &lt;ՍԵԲԱՍՏԻԱ&gt; ՄՇԱԿՈՒԹԱՅԻՆ ԿԵՆՏՐՈՆ&gt;&gt;ՀՈԱԿ-ի</t>
  </si>
  <si>
    <t>ՏԵՂԵԿԱԳԻՐ</t>
  </si>
  <si>
    <r>
      <t xml:space="preserve">Գեղագիտական     </t>
    </r>
    <r>
      <rPr>
        <b/>
        <sz val="10"/>
        <rFont val="Arial Armenian"/>
        <family val="2"/>
      </rPr>
      <t xml:space="preserve"> </t>
    </r>
  </si>
  <si>
    <t>Ազգանուն, անուն, հայրանուն</t>
  </si>
  <si>
    <t>պաշտոն</t>
  </si>
  <si>
    <t>խումբ</t>
  </si>
  <si>
    <t>Դասավանդվող առարկան</t>
  </si>
  <si>
    <t>Աշակ-ի թիվ գեղագիտ.</t>
  </si>
  <si>
    <t>Ուսման վարձավչարի չափը</t>
  </si>
  <si>
    <t>աշ.թիվ /կիսավճար/</t>
  </si>
  <si>
    <t>Կիսավճար  50%</t>
  </si>
  <si>
    <t>աշ.թիվ՝ պարտք</t>
  </si>
  <si>
    <t>09-ի պարտքի մուծում</t>
  </si>
  <si>
    <t>Ընդամենը՝ պարտքերի մարում</t>
  </si>
  <si>
    <t>Անվճար</t>
  </si>
  <si>
    <t>Ընդ.Գեղ.</t>
  </si>
  <si>
    <t>Մելքումյան Անի</t>
  </si>
  <si>
    <t>խմբավար</t>
  </si>
  <si>
    <t xml:space="preserve"> Արևներ </t>
  </si>
  <si>
    <t>հայ.ժող.պար</t>
  </si>
  <si>
    <t>Մարգարյան Տաթևիկ</t>
  </si>
  <si>
    <t>պարուսույց</t>
  </si>
  <si>
    <t>Հայեր</t>
  </si>
  <si>
    <t>Արմեններ</t>
  </si>
  <si>
    <t>Գասպարյան Քրիստինե</t>
  </si>
  <si>
    <t>Միլեններ</t>
  </si>
  <si>
    <t>Հակոբյան Հովհաննես</t>
  </si>
  <si>
    <t>դհոլի դաս.</t>
  </si>
  <si>
    <t>Մեծ Հայք</t>
  </si>
  <si>
    <t>դհոլի խումբ</t>
  </si>
  <si>
    <t>Ընդամենը՝</t>
  </si>
  <si>
    <t xml:space="preserve">                                                                                                      </t>
  </si>
  <si>
    <t>աշ.</t>
  </si>
  <si>
    <t xml:space="preserve">  Տնօրենի ժ/պ՝                                                                               Ա.ԵՂՈՅԱՆ</t>
  </si>
  <si>
    <t>Համբարձումյան Տաթևիկ</t>
  </si>
  <si>
    <t>վոկալ</t>
  </si>
  <si>
    <t>31.12.2021թ.</t>
  </si>
  <si>
    <t>գորգերի քիմմաքրում</t>
  </si>
  <si>
    <t>Պետ.ռեգիստր/տնօրենի փոփոխություն/</t>
  </si>
  <si>
    <t>գորգերի քիմմաքրում/այլ չնախատեսված ծախսեր/</t>
  </si>
  <si>
    <t xml:space="preserve">N79 մանկապարտեզի ենթաբաժանորդ </t>
  </si>
  <si>
    <t>783.3 հ.դր հիմն.միջ. թույլտվ. գրությունները կցված են</t>
  </si>
  <si>
    <t>նախատեսված երեխաթվի ավելացում</t>
  </si>
  <si>
    <t>տնտեսումի հաշվին-տարևերջյան պարգևատրում աշխատողներին</t>
  </si>
  <si>
    <t xml:space="preserve">«Երևանի «Սեբաստիա» մշակութային կենտրոն» ՀՈԱԿ-ի </t>
  </si>
  <si>
    <t>Հավելված 3</t>
  </si>
  <si>
    <t>Հավելված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</si>
</sst>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00"/>
  </numFmts>
  <fonts count="8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name val="Arial LatArm"/>
      <family val="2"/>
    </font>
    <font>
      <b/>
      <sz val="11"/>
      <name val="Arial Armenian"/>
      <family val="2"/>
    </font>
    <font>
      <sz val="9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sz val="8"/>
      <name val="Arial Armenian"/>
      <family val="2"/>
    </font>
    <font>
      <sz val="7"/>
      <name val="Arial Armenian"/>
      <family val="2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10"/>
      <name val="Arial LatArm"/>
      <family val="2"/>
    </font>
    <font>
      <sz val="9"/>
      <name val="Arial Armenian"/>
      <family val="2"/>
      <charset val="204"/>
    </font>
    <font>
      <sz val="9"/>
      <name val="Arial LatArm"/>
      <family val="2"/>
    </font>
    <font>
      <sz val="9"/>
      <color theme="1"/>
      <name val="Calibri"/>
      <family val="2"/>
      <charset val="204"/>
      <scheme val="minor"/>
    </font>
    <font>
      <b/>
      <sz val="9"/>
      <name val="Arial Armenian"/>
      <family val="2"/>
    </font>
    <font>
      <sz val="11"/>
      <name val="Arial LatArm"/>
      <family val="2"/>
    </font>
    <font>
      <sz val="8"/>
      <name val="Arial"/>
      <family val="2"/>
      <charset val="204"/>
    </font>
    <font>
      <sz val="8"/>
      <name val="Arial LatArm"/>
      <family val="2"/>
    </font>
    <font>
      <b/>
      <sz val="11"/>
      <name val="Arial LatArm"/>
      <family val="2"/>
    </font>
    <font>
      <sz val="12"/>
      <name val="Calibri"/>
      <family val="2"/>
      <charset val="1"/>
    </font>
    <font>
      <sz val="11"/>
      <name val="Calibri"/>
      <family val="2"/>
      <charset val="1"/>
    </font>
    <font>
      <sz val="9"/>
      <name val="Calibri"/>
      <family val="2"/>
      <charset val="1"/>
    </font>
    <font>
      <b/>
      <sz val="12"/>
      <name val="Arial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8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4" fillId="0" borderId="0"/>
    <xf numFmtId="0" fontId="3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57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20" applyFont="1" applyBorder="1" applyAlignment="1" applyProtection="1">
      <alignment vertical="center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27" fillId="0" borderId="0" xfId="49" applyFont="1" applyBorder="1" applyAlignment="1">
      <alignment horizontal="center" vertical="center" wrapText="1"/>
    </xf>
    <xf numFmtId="0" fontId="27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/>
    </xf>
    <xf numFmtId="0" fontId="31" fillId="0" borderId="0" xfId="45" applyFont="1" applyAlignment="1">
      <alignment horizontal="right" vertical="center"/>
    </xf>
    <xf numFmtId="0" fontId="25" fillId="0" borderId="0" xfId="45" applyFont="1" applyFill="1" applyBorder="1" applyAlignment="1">
      <alignment vertical="center"/>
    </xf>
    <xf numFmtId="0" fontId="41" fillId="0" borderId="0" xfId="49" applyFont="1" applyFill="1" applyAlignment="1">
      <alignment horizontal="center" vertical="center" wrapText="1"/>
    </xf>
    <xf numFmtId="0" fontId="26" fillId="0" borderId="0" xfId="49" applyFont="1" applyFill="1" applyAlignment="1">
      <alignment horizontal="left" vertical="center" wrapText="1"/>
    </xf>
    <xf numFmtId="0" fontId="36" fillId="0" borderId="12" xfId="49" applyFont="1" applyFill="1" applyBorder="1" applyAlignment="1">
      <alignment vertical="center" wrapText="1"/>
    </xf>
    <xf numFmtId="0" fontId="36" fillId="0" borderId="0" xfId="49" applyFont="1" applyFill="1" applyBorder="1" applyAlignment="1">
      <alignment vertical="center" wrapText="1"/>
    </xf>
    <xf numFmtId="0" fontId="26" fillId="0" borderId="0" xfId="49" applyFont="1" applyFill="1" applyBorder="1" applyAlignment="1">
      <alignment horizontal="center" vertical="center" wrapText="1"/>
    </xf>
    <xf numFmtId="0" fontId="27" fillId="0" borderId="11" xfId="49" applyFont="1" applyBorder="1" applyAlignment="1">
      <alignment horizontal="center" vertical="center" wrapText="1"/>
    </xf>
    <xf numFmtId="0" fontId="27" fillId="0" borderId="0" xfId="49" applyFont="1" applyBorder="1" applyAlignment="1">
      <alignment vertical="center" wrapText="1"/>
    </xf>
    <xf numFmtId="0" fontId="26" fillId="0" borderId="12" xfId="49" applyFont="1" applyBorder="1" applyAlignment="1">
      <alignment vertical="center" wrapText="1"/>
    </xf>
    <xf numFmtId="0" fontId="26" fillId="0" borderId="0" xfId="49" applyFont="1" applyBorder="1" applyAlignment="1">
      <alignment vertical="center" wrapText="1"/>
    </xf>
    <xf numFmtId="0" fontId="26" fillId="0" borderId="0" xfId="49" applyFont="1" applyBorder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50" fillId="0" borderId="0" xfId="45" applyFont="1" applyAlignment="1">
      <alignment vertical="center"/>
    </xf>
    <xf numFmtId="164" fontId="25" fillId="0" borderId="0" xfId="45" applyNumberFormat="1" applyFont="1" applyBorder="1" applyAlignment="1">
      <alignment horizontal="center" vertical="center"/>
    </xf>
    <xf numFmtId="0" fontId="51" fillId="0" borderId="0" xfId="45" applyFont="1" applyBorder="1" applyAlignment="1">
      <alignment horizontal="center" vertical="center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51" fillId="0" borderId="0" xfId="45" applyFont="1" applyBorder="1" applyAlignment="1">
      <alignment horizontal="center" vertical="center" wrapText="1"/>
    </xf>
    <xf numFmtId="0" fontId="50" fillId="0" borderId="0" xfId="45" applyFont="1" applyBorder="1" applyAlignment="1">
      <alignment vertical="center"/>
    </xf>
    <xf numFmtId="0" fontId="52" fillId="0" borderId="0" xfId="45" applyFont="1" applyBorder="1" applyAlignment="1">
      <alignment vertical="center"/>
    </xf>
    <xf numFmtId="3" fontId="25" fillId="0" borderId="0" xfId="45" applyNumberFormat="1" applyFont="1" applyBorder="1" applyAlignment="1">
      <alignment horizontal="center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9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3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30" fillId="0" borderId="0" xfId="45" applyFont="1" applyFill="1" applyAlignment="1">
      <alignment horizontal="center" vertical="center" wrapText="1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7" fillId="24" borderId="10" xfId="45" applyFont="1" applyFill="1" applyBorder="1" applyAlignment="1">
      <alignment horizontal="center" vertical="center" wrapText="1"/>
    </xf>
    <xf numFmtId="0" fontId="37" fillId="0" borderId="10" xfId="45" applyFont="1" applyBorder="1" applyAlignment="1">
      <alignment horizontal="center" vertical="center" wrapText="1"/>
    </xf>
    <xf numFmtId="3" fontId="40" fillId="0" borderId="0" xfId="49" applyNumberFormat="1" applyFont="1" applyFill="1" applyBorder="1" applyAlignment="1">
      <alignment horizontal="center" vertical="center" wrapText="1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26" fillId="0" borderId="0" xfId="45" applyFont="1" applyBorder="1" applyAlignment="1">
      <alignment horizontal="center" vertical="center"/>
    </xf>
    <xf numFmtId="3" fontId="50" fillId="0" borderId="0" xfId="45" applyNumberFormat="1" applyFont="1" applyBorder="1" applyAlignment="1">
      <alignment vertical="center"/>
    </xf>
    <xf numFmtId="166" fontId="24" fillId="0" borderId="0" xfId="46" applyNumberFormat="1" applyFont="1" applyBorder="1" applyAlignment="1">
      <alignment horizontal="center" vertical="center" wrapText="1"/>
    </xf>
    <xf numFmtId="0" fontId="30" fillId="0" borderId="0" xfId="45" applyFont="1" applyFill="1" applyBorder="1" applyAlignment="1">
      <alignment vertical="center" wrapText="1"/>
    </xf>
    <xf numFmtId="3" fontId="25" fillId="0" borderId="0" xfId="45" applyNumberFormat="1" applyFont="1" applyBorder="1" applyAlignment="1">
      <alignment horizontal="left" vertical="center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56" fillId="0" borderId="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64" fontId="26" fillId="0" borderId="0" xfId="46" applyNumberFormat="1" applyFont="1" applyBorder="1" applyAlignment="1">
      <alignment horizontal="right" vertical="center" wrapText="1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5" fillId="0" borderId="0" xfId="0" applyFont="1" applyAlignment="1" applyProtection="1">
      <alignment horizontal="center"/>
      <protection locked="0"/>
    </xf>
    <xf numFmtId="166" fontId="29" fillId="0" borderId="22" xfId="46" applyNumberFormat="1" applyFont="1" applyBorder="1" applyAlignment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4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28" xfId="46" applyFont="1" applyBorder="1" applyAlignment="1">
      <alignment horizontal="center" vertical="center" wrapText="1"/>
    </xf>
    <xf numFmtId="0" fontId="26" fillId="0" borderId="0" xfId="45" applyFont="1" applyFill="1" applyBorder="1" applyAlignment="1">
      <alignment horizontal="right" vertical="center" wrapText="1"/>
    </xf>
    <xf numFmtId="0" fontId="37" fillId="0" borderId="0" xfId="45" applyFont="1" applyFill="1" applyBorder="1" applyAlignment="1">
      <alignment horizontal="center" vertical="center" wrapText="1"/>
    </xf>
    <xf numFmtId="3" fontId="57" fillId="0" borderId="0" xfId="49" applyNumberFormat="1" applyFont="1" applyFill="1" applyBorder="1" applyAlignment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65" fontId="30" fillId="0" borderId="0" xfId="20" applyNumberFormat="1" applyFont="1" applyFill="1" applyBorder="1" applyAlignment="1">
      <alignment vertical="center" wrapText="1"/>
    </xf>
    <xf numFmtId="0" fontId="25" fillId="0" borderId="12" xfId="45" applyFont="1" applyBorder="1" applyAlignment="1">
      <alignment horizontal="center" vertical="center"/>
    </xf>
    <xf numFmtId="166" fontId="58" fillId="0" borderId="10" xfId="46" applyNumberFormat="1" applyFont="1" applyBorder="1" applyAlignment="1">
      <alignment horizontal="center" vertical="center" wrapText="1"/>
    </xf>
    <xf numFmtId="3" fontId="41" fillId="0" borderId="10" xfId="55" applyNumberFormat="1" applyFont="1" applyBorder="1" applyAlignment="1">
      <alignment horizontal="center" vertical="center" wrapText="1"/>
    </xf>
    <xf numFmtId="166" fontId="41" fillId="0" borderId="10" xfId="55" applyNumberFormat="1" applyFont="1" applyBorder="1" applyAlignment="1">
      <alignment horizontal="center" vertical="center" wrapText="1"/>
    </xf>
    <xf numFmtId="3" fontId="41" fillId="0" borderId="0" xfId="55" applyNumberFormat="1" applyFont="1" applyFill="1" applyBorder="1" applyAlignment="1">
      <alignment horizontal="center" vertical="center" wrapText="1"/>
    </xf>
    <xf numFmtId="3" fontId="41" fillId="0" borderId="10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166" fontId="29" fillId="0" borderId="0" xfId="0" applyNumberFormat="1" applyFont="1" applyFill="1" applyBorder="1" applyAlignment="1" applyProtection="1">
      <alignment horizontal="center" vertical="center"/>
    </xf>
    <xf numFmtId="0" fontId="29" fillId="0" borderId="0" xfId="45" applyFont="1" applyBorder="1" applyAlignment="1" applyProtection="1">
      <alignment vertical="center" wrapText="1"/>
    </xf>
    <xf numFmtId="0" fontId="45" fillId="0" borderId="0" xfId="19" applyFont="1" applyAlignment="1">
      <alignment vertical="center"/>
    </xf>
    <xf numFmtId="0" fontId="47" fillId="0" borderId="0" xfId="19" applyFont="1" applyAlignment="1">
      <alignment vertical="center"/>
    </xf>
    <xf numFmtId="0" fontId="46" fillId="0" borderId="0" xfId="19" applyFont="1" applyAlignment="1">
      <alignment vertical="center"/>
    </xf>
    <xf numFmtId="164" fontId="25" fillId="0" borderId="0" xfId="0" applyNumberFormat="1" applyFont="1" applyBorder="1" applyAlignment="1" applyProtection="1">
      <alignment horizontal="center" vertical="center"/>
    </xf>
    <xf numFmtId="164" fontId="30" fillId="0" borderId="0" xfId="0" applyNumberFormat="1" applyFont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</xf>
    <xf numFmtId="0" fontId="25" fillId="0" borderId="10" xfId="46" applyFont="1" applyBorder="1" applyAlignment="1">
      <alignment horizontal="center" vertical="center" wrapText="1"/>
    </xf>
    <xf numFmtId="3" fontId="41" fillId="0" borderId="0" xfId="49" applyNumberFormat="1" applyFont="1" applyBorder="1" applyAlignment="1">
      <alignment horizontal="center" vertical="center" wrapText="1"/>
    </xf>
    <xf numFmtId="0" fontId="25" fillId="0" borderId="16" xfId="46" applyFont="1" applyBorder="1" applyAlignment="1">
      <alignment horizontal="center" vertical="center" wrapText="1"/>
    </xf>
    <xf numFmtId="0" fontId="25" fillId="0" borderId="17" xfId="45" applyFont="1" applyBorder="1" applyAlignment="1">
      <alignment horizontal="center" vertical="center"/>
    </xf>
    <xf numFmtId="166" fontId="29" fillId="0" borderId="15" xfId="46" applyNumberFormat="1" applyFont="1" applyBorder="1" applyAlignment="1">
      <alignment horizontal="center" vertical="center" wrapText="1"/>
    </xf>
    <xf numFmtId="166" fontId="29" fillId="0" borderId="40" xfId="46" applyNumberFormat="1" applyFont="1" applyBorder="1" applyAlignment="1">
      <alignment horizontal="center" vertical="center" wrapText="1"/>
    </xf>
    <xf numFmtId="166" fontId="58" fillId="0" borderId="16" xfId="46" applyNumberFormat="1" applyFont="1" applyBorder="1" applyAlignment="1">
      <alignment horizontal="center" vertical="center" wrapText="1"/>
    </xf>
    <xf numFmtId="166" fontId="58" fillId="0" borderId="17" xfId="46" applyNumberFormat="1" applyFont="1" applyBorder="1" applyAlignment="1">
      <alignment horizontal="center" vertical="center" wrapText="1"/>
    </xf>
    <xf numFmtId="166" fontId="29" fillId="0" borderId="16" xfId="46" applyNumberFormat="1" applyFont="1" applyBorder="1" applyAlignment="1">
      <alignment horizontal="center" vertical="center" wrapText="1"/>
    </xf>
    <xf numFmtId="166" fontId="58" fillId="0" borderId="23" xfId="46" applyNumberFormat="1" applyFont="1" applyBorder="1" applyAlignment="1">
      <alignment horizontal="center" vertical="center" wrapText="1"/>
    </xf>
    <xf numFmtId="166" fontId="58" fillId="0" borderId="24" xfId="46" applyNumberFormat="1" applyFont="1" applyBorder="1" applyAlignment="1">
      <alignment horizontal="center" vertical="center" wrapText="1"/>
    </xf>
    <xf numFmtId="166" fontId="58" fillId="0" borderId="25" xfId="46" applyNumberFormat="1" applyFont="1" applyBorder="1" applyAlignment="1">
      <alignment horizontal="center" vertical="center" wrapText="1"/>
    </xf>
    <xf numFmtId="166" fontId="26" fillId="0" borderId="36" xfId="46" applyNumberFormat="1" applyFont="1" applyBorder="1" applyAlignment="1">
      <alignment horizontal="center" vertical="center" wrapText="1"/>
    </xf>
    <xf numFmtId="166" fontId="58" fillId="0" borderId="36" xfId="46" applyNumberFormat="1" applyFont="1" applyBorder="1" applyAlignment="1">
      <alignment horizontal="center" vertical="center" wrapText="1"/>
    </xf>
    <xf numFmtId="166" fontId="24" fillId="0" borderId="37" xfId="46" applyNumberFormat="1" applyFont="1" applyBorder="1" applyAlignment="1">
      <alignment horizontal="center" vertical="center" wrapText="1"/>
    </xf>
    <xf numFmtId="166" fontId="29" fillId="0" borderId="42" xfId="46" applyNumberFormat="1" applyFont="1" applyBorder="1" applyAlignment="1">
      <alignment horizontal="center" vertical="center" wrapText="1"/>
    </xf>
    <xf numFmtId="166" fontId="29" fillId="0" borderId="36" xfId="45" applyNumberFormat="1" applyFont="1" applyBorder="1" applyAlignment="1">
      <alignment horizontal="center" vertical="center"/>
    </xf>
    <xf numFmtId="166" fontId="58" fillId="0" borderId="37" xfId="46" applyNumberFormat="1" applyFont="1" applyBorder="1" applyAlignment="1">
      <alignment horizontal="center" vertical="center" wrapText="1"/>
    </xf>
    <xf numFmtId="164" fontId="28" fillId="0" borderId="42" xfId="46" applyNumberFormat="1" applyFont="1" applyBorder="1" applyAlignment="1">
      <alignment horizontal="center" vertical="center" wrapText="1"/>
    </xf>
    <xf numFmtId="0" fontId="28" fillId="0" borderId="17" xfId="46" applyFont="1" applyBorder="1" applyAlignment="1">
      <alignment horizontal="left" vertical="center" wrapText="1"/>
    </xf>
    <xf numFmtId="164" fontId="25" fillId="0" borderId="17" xfId="45" applyNumberFormat="1" applyFont="1" applyBorder="1" applyAlignment="1" applyProtection="1">
      <alignment vertical="center"/>
      <protection hidden="1"/>
    </xf>
    <xf numFmtId="0" fontId="50" fillId="0" borderId="17" xfId="45" applyFont="1" applyBorder="1" applyAlignment="1">
      <alignment horizontal="left" vertical="center" wrapText="1"/>
    </xf>
    <xf numFmtId="0" fontId="50" fillId="0" borderId="23" xfId="45" applyFont="1" applyBorder="1" applyAlignment="1">
      <alignment vertical="center"/>
    </xf>
    <xf numFmtId="0" fontId="26" fillId="0" borderId="25" xfId="45" applyFont="1" applyBorder="1" applyAlignment="1">
      <alignment horizontal="center" vertical="center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left" vertical="center"/>
    </xf>
    <xf numFmtId="166" fontId="28" fillId="0" borderId="0" xfId="0" applyNumberFormat="1" applyFont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3" fontId="43" fillId="0" borderId="16" xfId="46" applyNumberFormat="1" applyFont="1" applyBorder="1" applyAlignment="1" applyProtection="1">
      <alignment horizontal="center" vertical="center" wrapText="1"/>
    </xf>
    <xf numFmtId="166" fontId="43" fillId="0" borderId="10" xfId="46" applyNumberFormat="1" applyFont="1" applyBorder="1" applyAlignment="1" applyProtection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7" xfId="49" applyNumberFormat="1" applyFont="1" applyBorder="1" applyAlignment="1" applyProtection="1">
      <alignment horizontal="center" vertical="center" wrapText="1"/>
      <protection locked="0"/>
    </xf>
    <xf numFmtId="3" fontId="43" fillId="0" borderId="16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3" fontId="43" fillId="0" borderId="20" xfId="49" applyNumberFormat="1" applyFont="1" applyBorder="1" applyAlignment="1" applyProtection="1">
      <alignment horizontal="center" vertical="center" wrapText="1"/>
      <protection locked="0"/>
    </xf>
    <xf numFmtId="166" fontId="39" fillId="0" borderId="17" xfId="49" applyNumberFormat="1" applyFont="1" applyBorder="1" applyAlignment="1" applyProtection="1">
      <alignment horizontal="center" vertical="center" wrapText="1"/>
      <protection locked="0"/>
    </xf>
    <xf numFmtId="3" fontId="43" fillId="0" borderId="34" xfId="49" applyNumberFormat="1" applyFont="1" applyBorder="1" applyAlignment="1" applyProtection="1">
      <alignment horizontal="center" vertical="center" wrapText="1"/>
      <protection locked="0"/>
    </xf>
    <xf numFmtId="0" fontId="39" fillId="0" borderId="10" xfId="49" applyFont="1" applyBorder="1" applyAlignment="1" applyProtection="1">
      <alignment horizontal="left" vertical="center" wrapText="1"/>
      <protection locked="0"/>
    </xf>
    <xf numFmtId="166" fontId="39" fillId="0" borderId="10" xfId="49" applyNumberFormat="1" applyFont="1" applyBorder="1" applyAlignment="1" applyProtection="1">
      <alignment horizontal="center" vertical="center" wrapText="1"/>
      <protection locked="0"/>
    </xf>
    <xf numFmtId="166" fontId="39" fillId="0" borderId="16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6" fillId="0" borderId="0" xfId="49" applyFont="1" applyAlignment="1" applyProtection="1">
      <alignment horizontal="center" vertical="center" wrapText="1"/>
      <protection locked="0"/>
    </xf>
    <xf numFmtId="0" fontId="26" fillId="0" borderId="0" xfId="49" applyFont="1" applyAlignment="1" applyProtection="1">
      <alignment horizontal="left" vertical="center" wrapText="1"/>
      <protection locked="0"/>
    </xf>
    <xf numFmtId="0" fontId="36" fillId="0" borderId="0" xfId="49" applyFont="1" applyBorder="1" applyAlignment="1" applyProtection="1">
      <alignment vertical="center" wrapText="1"/>
      <protection locked="0"/>
    </xf>
    <xf numFmtId="164" fontId="41" fillId="0" borderId="0" xfId="49" applyNumberFormat="1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33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horizontal="left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Border="1" applyAlignment="1" applyProtection="1">
      <alignment horizontal="center" vertical="center" wrapText="1"/>
      <protection locked="0"/>
    </xf>
    <xf numFmtId="1" fontId="38" fillId="0" borderId="0" xfId="49" applyNumberFormat="1" applyFont="1" applyBorder="1" applyAlignment="1" applyProtection="1">
      <alignment horizontal="center" vertical="center" wrapText="1"/>
      <protection locked="0"/>
    </xf>
    <xf numFmtId="164" fontId="38" fillId="0" borderId="0" xfId="49" applyNumberFormat="1" applyFont="1" applyBorder="1" applyAlignment="1" applyProtection="1">
      <alignment horizontal="center" vertical="center" wrapText="1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10" xfId="45" applyFont="1" applyBorder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 vertical="center"/>
      <protection locked="0"/>
    </xf>
    <xf numFmtId="0" fontId="29" fillId="24" borderId="10" xfId="45" applyFont="1" applyFill="1" applyBorder="1" applyAlignment="1" applyProtection="1">
      <alignment vertical="center"/>
    </xf>
    <xf numFmtId="164" fontId="25" fillId="0" borderId="0" xfId="0" applyNumberFormat="1" applyFont="1" applyBorder="1" applyAlignment="1" applyProtection="1">
      <alignment horizontal="center" vertical="center"/>
      <protection locked="0"/>
    </xf>
    <xf numFmtId="0" fontId="37" fillId="0" borderId="10" xfId="45" applyFont="1" applyFill="1" applyBorder="1" applyAlignment="1">
      <alignment horizontal="center" vertical="center" wrapText="1"/>
    </xf>
    <xf numFmtId="166" fontId="41" fillId="0" borderId="10" xfId="55" applyNumberFormat="1" applyFont="1" applyFill="1" applyBorder="1" applyAlignment="1">
      <alignment horizontal="center" vertical="center" wrapText="1"/>
    </xf>
    <xf numFmtId="0" fontId="27" fillId="0" borderId="11" xfId="45" applyFont="1" applyBorder="1" applyAlignment="1">
      <alignment horizontal="center" vertical="center"/>
    </xf>
    <xf numFmtId="0" fontId="39" fillId="0" borderId="0" xfId="57" applyFont="1" applyAlignment="1">
      <alignment horizontal="right" vertical="center"/>
    </xf>
    <xf numFmtId="0" fontId="39" fillId="0" borderId="0" xfId="57" applyFont="1" applyAlignment="1">
      <alignment horizontal="center" vertical="center" wrapText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vertical="center" wrapText="1"/>
      <protection hidden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0" fontId="60" fillId="24" borderId="0" xfId="0" applyFont="1" applyFill="1" applyAlignment="1">
      <alignment horizontal="center" vertical="center"/>
    </xf>
    <xf numFmtId="0" fontId="62" fillId="0" borderId="0" xfId="46" applyFont="1" applyAlignment="1">
      <alignment horizontal="center" vertical="center"/>
    </xf>
    <xf numFmtId="0" fontId="67" fillId="0" borderId="10" xfId="46" applyFont="1" applyBorder="1" applyAlignment="1">
      <alignment horizontal="center" vertical="center"/>
    </xf>
    <xf numFmtId="0" fontId="67" fillId="24" borderId="10" xfId="46" applyFont="1" applyFill="1" applyBorder="1" applyAlignment="1">
      <alignment horizontal="center" vertical="center"/>
    </xf>
    <xf numFmtId="0" fontId="68" fillId="0" borderId="10" xfId="46" applyFont="1" applyBorder="1" applyAlignment="1">
      <alignment horizontal="center" vertical="center"/>
    </xf>
    <xf numFmtId="0" fontId="62" fillId="24" borderId="22" xfId="46" applyFont="1" applyFill="1" applyBorder="1" applyAlignment="1">
      <alignment horizontal="center" vertical="center"/>
    </xf>
    <xf numFmtId="0" fontId="69" fillId="24" borderId="10" xfId="0" applyFont="1" applyFill="1" applyBorder="1" applyAlignment="1">
      <alignment horizontal="left" vertical="center"/>
    </xf>
    <xf numFmtId="0" fontId="62" fillId="0" borderId="22" xfId="46" applyFont="1" applyBorder="1" applyAlignment="1">
      <alignment horizontal="center" vertical="center" wrapText="1"/>
    </xf>
    <xf numFmtId="0" fontId="70" fillId="0" borderId="22" xfId="46" applyFont="1" applyBorder="1" applyAlignment="1">
      <alignment horizontal="center" vertical="center" wrapText="1"/>
    </xf>
    <xf numFmtId="0" fontId="71" fillId="24" borderId="22" xfId="0" applyFont="1" applyFill="1" applyBorder="1" applyAlignment="1">
      <alignment horizontal="center" vertical="center" wrapText="1"/>
    </xf>
    <xf numFmtId="0" fontId="62" fillId="24" borderId="22" xfId="46" applyFont="1" applyFill="1" applyBorder="1" applyAlignment="1">
      <alignment horizontal="center" vertical="center" wrapText="1"/>
    </xf>
    <xf numFmtId="0" fontId="72" fillId="0" borderId="22" xfId="0" applyFont="1" applyBorder="1" applyAlignment="1">
      <alignment horizontal="center" vertical="center"/>
    </xf>
    <xf numFmtId="0" fontId="72" fillId="0" borderId="10" xfId="0" applyFont="1" applyBorder="1" applyAlignment="1">
      <alignment horizontal="center" vertical="center"/>
    </xf>
    <xf numFmtId="1" fontId="62" fillId="24" borderId="22" xfId="46" applyNumberFormat="1" applyFont="1" applyFill="1" applyBorder="1" applyAlignment="1">
      <alignment horizontal="center" vertical="center" wrapText="1"/>
    </xf>
    <xf numFmtId="0" fontId="62" fillId="0" borderId="10" xfId="46" applyFont="1" applyBorder="1" applyAlignment="1">
      <alignment horizontal="center" vertical="center"/>
    </xf>
    <xf numFmtId="0" fontId="69" fillId="24" borderId="10" xfId="0" applyFont="1" applyFill="1" applyBorder="1" applyAlignment="1">
      <alignment horizontal="center" vertical="center"/>
    </xf>
    <xf numFmtId="1" fontId="73" fillId="24" borderId="10" xfId="46" applyNumberFormat="1" applyFont="1" applyFill="1" applyBorder="1" applyAlignment="1">
      <alignment horizontal="center" vertical="center" wrapText="1"/>
    </xf>
    <xf numFmtId="1" fontId="61" fillId="28" borderId="10" xfId="46" applyNumberFormat="1" applyFont="1" applyFill="1" applyBorder="1" applyAlignment="1">
      <alignment horizontal="center" vertical="center" wrapText="1"/>
    </xf>
    <xf numFmtId="0" fontId="71" fillId="0" borderId="0" xfId="46" applyFont="1" applyAlignment="1">
      <alignment vertical="top" wrapText="1"/>
    </xf>
    <xf numFmtId="0" fontId="74" fillId="0" borderId="11" xfId="46" applyFont="1" applyBorder="1"/>
    <xf numFmtId="0" fontId="0" fillId="0" borderId="0" xfId="0" applyAlignment="1">
      <alignment horizontal="center" vertical="center"/>
    </xf>
    <xf numFmtId="0" fontId="75" fillId="0" borderId="0" xfId="0" applyFont="1"/>
    <xf numFmtId="0" fontId="74" fillId="0" borderId="11" xfId="46" applyFont="1" applyBorder="1" applyAlignment="1">
      <alignment vertical="top"/>
    </xf>
    <xf numFmtId="0" fontId="69" fillId="0" borderId="0" xfId="46" applyFont="1"/>
    <xf numFmtId="1" fontId="77" fillId="0" borderId="0" xfId="46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46"/>
    <xf numFmtId="0" fontId="4" fillId="0" borderId="0" xfId="46" applyAlignment="1">
      <alignment horizontal="center" vertical="center"/>
    </xf>
    <xf numFmtId="0" fontId="75" fillId="0" borderId="0" xfId="46" applyFont="1"/>
    <xf numFmtId="0" fontId="68" fillId="0" borderId="0" xfId="46" applyFont="1"/>
    <xf numFmtId="0" fontId="71" fillId="24" borderId="0" xfId="0" applyFont="1" applyFill="1" applyAlignment="1">
      <alignment horizontal="center" vertical="center"/>
    </xf>
    <xf numFmtId="0" fontId="71" fillId="24" borderId="0" xfId="0" applyFont="1" applyFill="1" applyAlignment="1">
      <alignment horizontal="left" vertical="top" wrapText="1"/>
    </xf>
    <xf numFmtId="0" fontId="78" fillId="24" borderId="0" xfId="0" applyFont="1" applyFill="1" applyAlignment="1">
      <alignment vertical="center"/>
    </xf>
    <xf numFmtId="0" fontId="71" fillId="24" borderId="0" xfId="0" applyFont="1" applyFill="1" applyAlignment="1">
      <alignment horizontal="center" vertical="center" wrapText="1"/>
    </xf>
    <xf numFmtId="0" fontId="79" fillId="24" borderId="0" xfId="0" applyFont="1" applyFill="1" applyAlignment="1">
      <alignment horizontal="center" vertical="center"/>
    </xf>
    <xf numFmtId="0" fontId="79" fillId="24" borderId="0" xfId="0" applyFont="1" applyFill="1" applyAlignment="1">
      <alignment horizontal="left" vertical="center"/>
    </xf>
    <xf numFmtId="0" fontId="80" fillId="24" borderId="0" xfId="0" applyFont="1" applyFill="1" applyAlignment="1">
      <alignment horizontal="left" vertical="center"/>
    </xf>
    <xf numFmtId="0" fontId="71" fillId="24" borderId="0" xfId="0" applyFont="1" applyFill="1" applyAlignment="1">
      <alignment horizontal="center" vertical="top" wrapText="1"/>
    </xf>
    <xf numFmtId="0" fontId="72" fillId="0" borderId="0" xfId="0" applyFont="1"/>
    <xf numFmtId="0" fontId="76" fillId="0" borderId="0" xfId="46" applyFont="1" applyAlignment="1">
      <alignment vertical="top" wrapText="1"/>
    </xf>
    <xf numFmtId="0" fontId="76" fillId="0" borderId="0" xfId="46" applyFont="1" applyAlignment="1">
      <alignment vertical="top" textRotation="90" wrapText="1"/>
    </xf>
    <xf numFmtId="0" fontId="69" fillId="0" borderId="0" xfId="46" applyFont="1" applyAlignment="1">
      <alignment horizontal="center" vertical="center"/>
    </xf>
    <xf numFmtId="0" fontId="76" fillId="0" borderId="0" xfId="46" applyFont="1"/>
    <xf numFmtId="0" fontId="71" fillId="0" borderId="0" xfId="46" applyFont="1" applyAlignment="1">
      <alignment horizontal="center" vertical="top" textRotation="90" wrapText="1"/>
    </xf>
    <xf numFmtId="0" fontId="76" fillId="0" borderId="0" xfId="46" applyFont="1" applyAlignment="1">
      <alignment horizontal="center" vertical="center" textRotation="90" wrapText="1"/>
    </xf>
    <xf numFmtId="0" fontId="76" fillId="0" borderId="0" xfId="46" applyFont="1" applyAlignment="1">
      <alignment horizontal="center" vertical="top" textRotation="90" wrapText="1"/>
    </xf>
    <xf numFmtId="0" fontId="71" fillId="0" borderId="0" xfId="46" applyFont="1"/>
    <xf numFmtId="0" fontId="71" fillId="0" borderId="0" xfId="46" applyFont="1" applyAlignment="1">
      <alignment horizontal="center" vertical="center" wrapText="1"/>
    </xf>
    <xf numFmtId="0" fontId="76" fillId="0" borderId="0" xfId="46" applyFont="1" applyAlignment="1">
      <alignment horizontal="center" vertical="center" wrapText="1"/>
    </xf>
    <xf numFmtId="167" fontId="43" fillId="0" borderId="10" xfId="49" applyNumberFormat="1" applyFont="1" applyBorder="1" applyAlignment="1" applyProtection="1">
      <alignment horizontal="center" vertical="center" wrapText="1"/>
      <protection locked="0"/>
    </xf>
    <xf numFmtId="3" fontId="43" fillId="0" borderId="17" xfId="49" applyNumberFormat="1" applyFont="1" applyBorder="1" applyAlignment="1" applyProtection="1">
      <alignment horizontal="center" vertical="center" wrapText="1"/>
      <protection locked="0"/>
    </xf>
    <xf numFmtId="3" fontId="43" fillId="0" borderId="18" xfId="49" applyNumberFormat="1" applyFont="1" applyBorder="1" applyAlignment="1" applyProtection="1">
      <alignment horizontal="center" vertical="center" wrapText="1"/>
      <protection locked="0"/>
    </xf>
    <xf numFmtId="3" fontId="39" fillId="0" borderId="17" xfId="49" applyNumberFormat="1" applyFont="1" applyBorder="1" applyAlignment="1" applyProtection="1">
      <alignment horizontal="center" vertical="center" wrapText="1"/>
      <protection locked="0"/>
    </xf>
    <xf numFmtId="0" fontId="69" fillId="0" borderId="11" xfId="46" applyFont="1" applyBorder="1" applyAlignment="1">
      <alignment horizontal="center" vertical="center"/>
    </xf>
    <xf numFmtId="0" fontId="81" fillId="0" borderId="10" xfId="46" applyFont="1" applyBorder="1" applyAlignment="1">
      <alignment horizontal="center" vertical="center"/>
    </xf>
    <xf numFmtId="0" fontId="37" fillId="0" borderId="0" xfId="45" applyFont="1" applyAlignment="1">
      <alignment horizontal="center" vertical="center" wrapText="1"/>
    </xf>
    <xf numFmtId="166" fontId="27" fillId="0" borderId="10" xfId="20" applyNumberFormat="1" applyFont="1" applyBorder="1" applyAlignment="1" applyProtection="1">
      <alignment horizontal="left" vertical="center" wrapText="1"/>
      <protection locked="0"/>
    </xf>
    <xf numFmtId="166" fontId="29" fillId="24" borderId="10" xfId="20" applyNumberFormat="1" applyFont="1" applyFill="1" applyBorder="1" applyAlignment="1" applyProtection="1">
      <alignment horizontal="center" vertical="center"/>
    </xf>
    <xf numFmtId="166" fontId="29" fillId="24" borderId="10" xfId="20" applyNumberFormat="1" applyFont="1" applyFill="1" applyBorder="1" applyAlignment="1" applyProtection="1">
      <alignment horizontal="center" vertical="center"/>
      <protection locked="0"/>
    </xf>
    <xf numFmtId="166" fontId="25" fillId="24" borderId="10" xfId="20" applyNumberFormat="1" applyFont="1" applyFill="1" applyBorder="1" applyAlignment="1" applyProtection="1">
      <alignment horizontal="center" vertical="center"/>
      <protection locked="0"/>
    </xf>
    <xf numFmtId="166" fontId="26" fillId="24" borderId="10" xfId="20" applyNumberFormat="1" applyFont="1" applyFill="1" applyBorder="1" applyAlignment="1" applyProtection="1">
      <alignment horizontal="center" vertical="center"/>
    </xf>
    <xf numFmtId="166" fontId="25" fillId="24" borderId="10" xfId="20" applyNumberFormat="1" applyFont="1" applyFill="1" applyBorder="1" applyAlignment="1" applyProtection="1">
      <alignment horizontal="center" vertical="center"/>
    </xf>
    <xf numFmtId="166" fontId="33" fillId="0" borderId="10" xfId="20" applyNumberFormat="1" applyFont="1" applyBorder="1" applyAlignment="1" applyProtection="1">
      <alignment horizontal="left" vertical="center" wrapText="1"/>
      <protection locked="0"/>
    </xf>
    <xf numFmtId="166" fontId="50" fillId="0" borderId="0" xfId="45" applyNumberFormat="1" applyFont="1" applyBorder="1" applyAlignment="1">
      <alignment vertical="center"/>
    </xf>
    <xf numFmtId="166" fontId="28" fillId="0" borderId="0" xfId="45" applyNumberFormat="1" applyFont="1" applyAlignment="1" applyProtection="1">
      <alignment horizontal="left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4" fillId="25" borderId="33" xfId="45" applyFont="1" applyFill="1" applyBorder="1" applyAlignment="1">
      <alignment horizontal="center" vertical="center" wrapText="1"/>
    </xf>
    <xf numFmtId="0" fontId="54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30" fillId="0" borderId="18" xfId="45" applyFont="1" applyFill="1" applyBorder="1" applyAlignment="1">
      <alignment horizontal="center" vertical="center" wrapText="1"/>
    </xf>
    <xf numFmtId="0" fontId="30" fillId="0" borderId="20" xfId="45" applyFont="1" applyFill="1" applyBorder="1" applyAlignment="1">
      <alignment horizontal="center" vertical="center" wrapText="1"/>
    </xf>
    <xf numFmtId="0" fontId="27" fillId="0" borderId="11" xfId="49" applyFont="1" applyBorder="1" applyAlignment="1">
      <alignment horizontal="center" vertical="center" wrapText="1"/>
    </xf>
    <xf numFmtId="0" fontId="24" fillId="0" borderId="0" xfId="45" applyFont="1" applyAlignment="1">
      <alignment horizontal="center" vertical="center"/>
    </xf>
    <xf numFmtId="0" fontId="26" fillId="0" borderId="0" xfId="45" applyFont="1" applyBorder="1" applyAlignment="1">
      <alignment horizontal="center" vertical="center" wrapText="1"/>
    </xf>
    <xf numFmtId="0" fontId="26" fillId="0" borderId="12" xfId="49" applyFont="1" applyFill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25" fillId="0" borderId="30" xfId="46" applyFont="1" applyBorder="1" applyAlignment="1">
      <alignment horizontal="center" vertical="center" wrapText="1"/>
    </xf>
    <xf numFmtId="0" fontId="25" fillId="0" borderId="16" xfId="46" applyFont="1" applyBorder="1" applyAlignment="1">
      <alignment horizontal="center" vertical="center" wrapText="1"/>
    </xf>
    <xf numFmtId="0" fontId="25" fillId="0" borderId="32" xfId="46" applyFont="1" applyBorder="1" applyAlignment="1">
      <alignment horizontal="center" vertical="center" wrapText="1"/>
    </xf>
    <xf numFmtId="0" fontId="25" fillId="0" borderId="17" xfId="46" applyFont="1" applyBorder="1" applyAlignment="1">
      <alignment horizontal="center" vertical="center" wrapText="1"/>
    </xf>
    <xf numFmtId="0" fontId="28" fillId="0" borderId="38" xfId="45" applyFont="1" applyBorder="1" applyAlignment="1">
      <alignment horizontal="center" vertical="center"/>
    </xf>
    <xf numFmtId="0" fontId="28" fillId="0" borderId="19" xfId="45" applyFont="1" applyBorder="1" applyAlignment="1">
      <alignment horizontal="center" vertical="center"/>
    </xf>
    <xf numFmtId="0" fontId="28" fillId="0" borderId="39" xfId="45" applyFont="1" applyBorder="1" applyAlignment="1">
      <alignment horizontal="center" vertical="center"/>
    </xf>
    <xf numFmtId="0" fontId="31" fillId="0" borderId="35" xfId="46" applyFont="1" applyBorder="1" applyAlignment="1">
      <alignment horizontal="center" vertical="center" wrapText="1"/>
    </xf>
    <xf numFmtId="0" fontId="31" fillId="0" borderId="36" xfId="46" applyFont="1" applyBorder="1" applyAlignment="1">
      <alignment horizontal="center" vertical="center" wrapText="1"/>
    </xf>
    <xf numFmtId="0" fontId="30" fillId="0" borderId="0" xfId="45" applyFont="1" applyFill="1" applyBorder="1" applyAlignment="1">
      <alignment horizontal="center" vertical="center" wrapText="1"/>
    </xf>
    <xf numFmtId="0" fontId="28" fillId="0" borderId="41" xfId="46" applyFont="1" applyBorder="1" applyAlignment="1">
      <alignment horizontal="center" vertical="center" wrapText="1"/>
    </xf>
    <xf numFmtId="0" fontId="28" fillId="0" borderId="42" xfId="46" applyFont="1" applyBorder="1" applyAlignment="1">
      <alignment horizontal="center" vertical="center" wrapText="1"/>
    </xf>
    <xf numFmtId="0" fontId="30" fillId="0" borderId="21" xfId="45" applyFont="1" applyFill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 applyProtection="1">
      <alignment horizontal="center" vertical="center" wrapText="1"/>
      <protection locked="0"/>
    </xf>
    <xf numFmtId="0" fontId="26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7" applyFont="1" applyAlignment="1">
      <alignment horizontal="center" vertical="center" wrapText="1"/>
    </xf>
    <xf numFmtId="0" fontId="36" fillId="0" borderId="12" xfId="49" applyFont="1" applyBorder="1" applyAlignment="1" applyProtection="1">
      <alignment horizontal="center" vertical="center" wrapText="1"/>
      <protection locked="0"/>
    </xf>
    <xf numFmtId="0" fontId="33" fillId="0" borderId="11" xfId="49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5" fillId="0" borderId="0" xfId="0" applyFont="1" applyBorder="1" applyAlignment="1" applyProtection="1">
      <alignment horizontal="center" vertical="center"/>
      <protection locked="0"/>
    </xf>
    <xf numFmtId="0" fontId="74" fillId="0" borderId="11" xfId="46" applyFont="1" applyBorder="1" applyAlignment="1">
      <alignment horizontal="center" vertical="top"/>
    </xf>
    <xf numFmtId="0" fontId="62" fillId="0" borderId="10" xfId="46" applyFont="1" applyBorder="1" applyAlignment="1">
      <alignment horizontal="center" vertical="center" wrapText="1"/>
    </xf>
    <xf numFmtId="0" fontId="65" fillId="0" borderId="10" xfId="46" applyFont="1" applyBorder="1" applyAlignment="1">
      <alignment horizontal="center" vertical="center" wrapText="1"/>
    </xf>
    <xf numFmtId="0" fontId="65" fillId="0" borderId="13" xfId="46" applyFont="1" applyBorder="1" applyAlignment="1">
      <alignment horizontal="center" vertical="center" textRotation="90" wrapText="1"/>
    </xf>
    <xf numFmtId="0" fontId="65" fillId="0" borderId="22" xfId="46" applyFont="1" applyBorder="1" applyAlignment="1">
      <alignment horizontal="center" vertical="center" textRotation="90" wrapText="1"/>
    </xf>
    <xf numFmtId="0" fontId="65" fillId="0" borderId="10" xfId="46" applyFont="1" applyBorder="1" applyAlignment="1">
      <alignment horizontal="center" vertical="center" textRotation="90" wrapText="1"/>
    </xf>
    <xf numFmtId="0" fontId="60" fillId="24" borderId="0" xfId="0" applyFont="1" applyFill="1" applyAlignment="1">
      <alignment horizontal="center" vertical="center"/>
    </xf>
    <xf numFmtId="0" fontId="65" fillId="27" borderId="13" xfId="46" applyFont="1" applyFill="1" applyBorder="1" applyAlignment="1">
      <alignment horizontal="center" vertical="center" textRotation="90" wrapText="1"/>
    </xf>
    <xf numFmtId="0" fontId="65" fillId="27" borderId="22" xfId="46" applyFont="1" applyFill="1" applyBorder="1" applyAlignment="1">
      <alignment horizontal="center" vertical="center" textRotation="90" wrapText="1"/>
    </xf>
    <xf numFmtId="0" fontId="74" fillId="0" borderId="0" xfId="46" applyFont="1" applyAlignment="1">
      <alignment horizontal="right"/>
    </xf>
    <xf numFmtId="0" fontId="4" fillId="0" borderId="0" xfId="46" applyAlignment="1">
      <alignment horizontal="center" vertical="center"/>
    </xf>
    <xf numFmtId="0" fontId="4" fillId="0" borderId="44" xfId="46" applyBorder="1" applyAlignment="1">
      <alignment horizontal="center" vertical="center"/>
    </xf>
    <xf numFmtId="0" fontId="63" fillId="0" borderId="12" xfId="46" applyFont="1" applyBorder="1" applyAlignment="1">
      <alignment horizontal="center" vertical="center" wrapText="1"/>
    </xf>
    <xf numFmtId="0" fontId="62" fillId="0" borderId="13" xfId="46" applyFont="1" applyBorder="1" applyAlignment="1">
      <alignment horizontal="center" vertical="center" textRotation="90" wrapText="1"/>
    </xf>
    <xf numFmtId="0" fontId="62" fillId="0" borderId="22" xfId="46" applyFont="1" applyBorder="1" applyAlignment="1">
      <alignment horizontal="center" vertical="center" textRotation="90" wrapText="1"/>
    </xf>
    <xf numFmtId="0" fontId="66" fillId="27" borderId="13" xfId="46" applyFont="1" applyFill="1" applyBorder="1" applyAlignment="1">
      <alignment horizontal="center" vertical="center" textRotation="90" wrapText="1"/>
    </xf>
    <xf numFmtId="0" fontId="66" fillId="27" borderId="22" xfId="46" applyFont="1" applyFill="1" applyBorder="1" applyAlignment="1">
      <alignment horizontal="center" vertical="center" textRotation="90" wrapText="1"/>
    </xf>
    <xf numFmtId="0" fontId="62" fillId="24" borderId="43" xfId="46" applyFont="1" applyFill="1" applyBorder="1" applyAlignment="1">
      <alignment horizontal="center" vertical="center" textRotation="90" wrapText="1"/>
    </xf>
    <xf numFmtId="0" fontId="62" fillId="24" borderId="28" xfId="46" applyFont="1" applyFill="1" applyBorder="1" applyAlignment="1">
      <alignment horizontal="center" vertical="center" textRotation="90" wrapText="1"/>
    </xf>
  </cellXfs>
  <cellStyles count="58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1"/>
    <cellStyle name="Normal 2" xfId="19"/>
    <cellStyle name="Normal 2 2" xfId="45"/>
    <cellStyle name="Normal 3" xfId="47"/>
    <cellStyle name="Normal 4" xfId="50"/>
    <cellStyle name="Normal 5" xfId="54"/>
    <cellStyle name="Normal_Sheet1" xfId="20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5"/>
    <cellStyle name="Обычный 3 3" xfId="56"/>
    <cellStyle name="Обычный 3 4" xfId="57"/>
    <cellStyle name="Обычный 6" xfId="52"/>
    <cellStyle name="Обычный 7" xfId="53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3"/>
  <sheetViews>
    <sheetView view="pageBreakPreview" topLeftCell="A48" zoomScaleSheetLayoutView="100" workbookViewId="0">
      <selection activeCell="B76" sqref="B76"/>
    </sheetView>
  </sheetViews>
  <sheetFormatPr defaultColWidth="9.109375" defaultRowHeight="17.399999999999999"/>
  <cols>
    <col min="1" max="1" width="6.5546875" style="7" customWidth="1"/>
    <col min="2" max="2" width="59.44140625" style="7" customWidth="1"/>
    <col min="3" max="3" width="28.109375" style="7" customWidth="1"/>
    <col min="4" max="4" width="19.33203125" style="48" customWidth="1"/>
    <col min="5" max="5" width="13.44140625" style="6" hidden="1" customWidth="1"/>
    <col min="6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7"/>
      <c r="D1" s="47" t="s">
        <v>298</v>
      </c>
      <c r="E1" s="47"/>
    </row>
    <row r="2" spans="1:14" ht="19.5" customHeight="1">
      <c r="C2" s="47"/>
      <c r="D2" s="47" t="s">
        <v>28</v>
      </c>
      <c r="E2" s="47"/>
    </row>
    <row r="3" spans="1:14" ht="18.75" customHeight="1">
      <c r="C3" s="47"/>
      <c r="D3" s="47" t="s">
        <v>29</v>
      </c>
      <c r="E3" s="47"/>
    </row>
    <row r="4" spans="1:14" ht="24.75" customHeight="1">
      <c r="C4" s="231"/>
      <c r="D4" s="231" t="s">
        <v>232</v>
      </c>
      <c r="E4" s="47"/>
    </row>
    <row r="5" spans="1:14" ht="24" customHeight="1">
      <c r="C5" s="231"/>
      <c r="D5" s="231" t="s">
        <v>177</v>
      </c>
      <c r="E5" s="47"/>
    </row>
    <row r="6" spans="1:14" ht="14.25" customHeight="1">
      <c r="C6" s="48"/>
      <c r="D6" s="46"/>
      <c r="E6" s="49"/>
    </row>
    <row r="7" spans="1:14" ht="18.75" customHeight="1">
      <c r="A7" s="577" t="s">
        <v>43</v>
      </c>
      <c r="B7" s="577"/>
      <c r="C7" s="577"/>
      <c r="D7" s="577"/>
      <c r="E7" s="50"/>
    </row>
    <row r="8" spans="1:14" ht="27.75" customHeight="1">
      <c r="A8" s="578" t="s">
        <v>297</v>
      </c>
      <c r="B8" s="578"/>
      <c r="C8" s="578"/>
      <c r="D8" s="578"/>
    </row>
    <row r="9" spans="1:14" ht="18.75" customHeight="1">
      <c r="A9" s="579" t="s">
        <v>229</v>
      </c>
      <c r="B9" s="579"/>
      <c r="C9" s="579"/>
      <c r="D9" s="579"/>
      <c r="E9" s="51"/>
      <c r="F9" s="52"/>
      <c r="G9" s="52"/>
      <c r="I9" s="52"/>
      <c r="J9" s="52"/>
      <c r="K9" s="52"/>
    </row>
    <row r="10" spans="1:14" ht="30" customHeight="1">
      <c r="A10" s="53"/>
      <c r="B10" s="53"/>
      <c r="C10" s="53"/>
      <c r="D10" s="54" t="s">
        <v>54</v>
      </c>
      <c r="E10" s="55"/>
      <c r="J10" s="9"/>
    </row>
    <row r="11" spans="1:14" ht="26.25" customHeight="1">
      <c r="A11" s="56" t="s">
        <v>7</v>
      </c>
      <c r="B11" s="57" t="s">
        <v>126</v>
      </c>
      <c r="C11" s="58"/>
      <c r="D11" s="410"/>
      <c r="E11" s="55"/>
    </row>
    <row r="12" spans="1:14" ht="18" customHeight="1">
      <c r="A12" s="198">
        <v>1</v>
      </c>
      <c r="B12" s="199" t="s">
        <v>119</v>
      </c>
      <c r="C12" s="61"/>
      <c r="D12" s="411">
        <f>+'Dramakan hosqer'!C15</f>
        <v>16846.400000000001</v>
      </c>
      <c r="E12" s="420" t="s">
        <v>210</v>
      </c>
    </row>
    <row r="13" spans="1:14" ht="29.25" hidden="1" customHeight="1">
      <c r="A13" s="198">
        <v>2</v>
      </c>
      <c r="B13" s="413" t="s">
        <v>195</v>
      </c>
      <c r="C13" s="61"/>
      <c r="D13" s="412">
        <f>+'Dramakan hosqer'!C16</f>
        <v>0</v>
      </c>
      <c r="E13" s="55"/>
    </row>
    <row r="14" spans="1:14" s="3" customFormat="1" ht="17.25" customHeight="1">
      <c r="A14" s="198">
        <v>2</v>
      </c>
      <c r="B14" s="199" t="s">
        <v>8</v>
      </c>
      <c r="C14" s="63"/>
      <c r="D14" s="411">
        <f>+'Dramakan hosqer'!C17</f>
        <v>4446</v>
      </c>
      <c r="E14" s="420" t="s">
        <v>203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8">
        <v>4</v>
      </c>
      <c r="B15" s="199" t="s">
        <v>55</v>
      </c>
      <c r="C15" s="61"/>
      <c r="D15" s="411">
        <f>+'Dramakan hosqer'!C18</f>
        <v>0</v>
      </c>
      <c r="E15" s="420" t="s">
        <v>204</v>
      </c>
    </row>
    <row r="16" spans="1:14" ht="18" hidden="1" customHeight="1">
      <c r="A16" s="198">
        <v>5</v>
      </c>
      <c r="B16" s="199" t="s">
        <v>65</v>
      </c>
      <c r="C16" s="61"/>
      <c r="D16" s="411">
        <f>+Komunal!M28</f>
        <v>0</v>
      </c>
      <c r="E16" s="55"/>
    </row>
    <row r="17" spans="1:24" ht="18" hidden="1" customHeight="1">
      <c r="A17" s="198">
        <v>6</v>
      </c>
      <c r="B17" s="199" t="s">
        <v>194</v>
      </c>
      <c r="C17" s="61"/>
      <c r="D17" s="411"/>
      <c r="E17" s="55"/>
    </row>
    <row r="18" spans="1:24" ht="18" hidden="1" customHeight="1">
      <c r="A18" s="198">
        <v>7</v>
      </c>
      <c r="B18" s="199" t="s">
        <v>9</v>
      </c>
      <c r="C18" s="61"/>
      <c r="D18" s="308"/>
      <c r="E18" s="55"/>
    </row>
    <row r="19" spans="1:24" ht="18" hidden="1" customHeight="1">
      <c r="A19" s="198">
        <v>8</v>
      </c>
      <c r="B19" s="200" t="s">
        <v>74</v>
      </c>
      <c r="C19" s="61"/>
      <c r="D19" s="308"/>
      <c r="E19" s="55"/>
    </row>
    <row r="20" spans="1:24" ht="18" customHeight="1">
      <c r="A20" s="198">
        <v>3</v>
      </c>
      <c r="B20" s="199" t="s">
        <v>124</v>
      </c>
      <c r="C20" s="61"/>
      <c r="D20" s="310">
        <f>SUM(D21:D22)</f>
        <v>360</v>
      </c>
      <c r="E20" s="55"/>
    </row>
    <row r="21" spans="1:24" s="3" customFormat="1" ht="17.25" customHeight="1">
      <c r="A21" s="204">
        <v>3.1</v>
      </c>
      <c r="B21" s="40" t="s">
        <v>75</v>
      </c>
      <c r="C21" s="63"/>
      <c r="D21" s="325">
        <f>+D66</f>
        <v>360</v>
      </c>
      <c r="E21" s="74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4">
        <v>9.1999999999999993</v>
      </c>
      <c r="B22" s="40" t="s">
        <v>76</v>
      </c>
      <c r="C22" s="63"/>
      <c r="D22" s="309"/>
      <c r="E22" s="74" t="s">
        <v>214</v>
      </c>
      <c r="F22" s="2"/>
      <c r="G22" s="2"/>
      <c r="H22" s="450"/>
      <c r="I22" s="2"/>
      <c r="J22" s="2"/>
      <c r="K22" s="2"/>
      <c r="L22" s="2"/>
      <c r="M22" s="2"/>
      <c r="N22" s="2"/>
    </row>
    <row r="23" spans="1:24" ht="17.25" hidden="1" customHeight="1">
      <c r="A23" s="198">
        <v>10</v>
      </c>
      <c r="B23" s="201" t="s">
        <v>10</v>
      </c>
      <c r="C23" s="61"/>
      <c r="D23" s="308"/>
      <c r="E23" s="55"/>
    </row>
    <row r="24" spans="1:24" s="2" customFormat="1" ht="17.25" hidden="1" customHeight="1">
      <c r="A24" s="202">
        <v>11</v>
      </c>
      <c r="B24" s="80"/>
      <c r="C24" s="489"/>
      <c r="D24" s="308"/>
      <c r="E24" s="27"/>
    </row>
    <row r="25" spans="1:24" s="2" customFormat="1" ht="19.5" hidden="1" customHeight="1">
      <c r="A25" s="198">
        <v>12</v>
      </c>
      <c r="B25" s="203"/>
      <c r="C25" s="489"/>
      <c r="D25" s="308"/>
      <c r="E25" s="508" t="s">
        <v>201</v>
      </c>
    </row>
    <row r="26" spans="1:24" ht="24" customHeight="1">
      <c r="A26" s="56"/>
      <c r="B26" s="65" t="s">
        <v>30</v>
      </c>
      <c r="C26" s="58"/>
      <c r="D26" s="372">
        <f>SUM(D12:D20,D23:D25)</f>
        <v>21652.400000000001</v>
      </c>
      <c r="E26" s="55"/>
    </row>
    <row r="27" spans="1:24" ht="14.25" customHeight="1">
      <c r="A27" s="60"/>
      <c r="B27" s="56"/>
      <c r="C27" s="61"/>
      <c r="D27" s="310"/>
      <c r="E27" s="55"/>
    </row>
    <row r="28" spans="1:24" ht="24.75" customHeight="1">
      <c r="A28" s="56" t="s">
        <v>11</v>
      </c>
      <c r="B28" s="66" t="s">
        <v>127</v>
      </c>
      <c r="C28" s="59"/>
      <c r="D28" s="373"/>
      <c r="E28" s="55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20.25" customHeight="1">
      <c r="A29" s="198">
        <v>1</v>
      </c>
      <c r="B29" s="80" t="s">
        <v>12</v>
      </c>
      <c r="C29" s="61"/>
      <c r="D29" s="310">
        <f>+Ashkhatavardz!M11-'Dramakan hosqer'!C85</f>
        <v>18303.3</v>
      </c>
      <c r="E29" s="55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8" customHeight="1">
      <c r="A30" s="205">
        <v>1.1000000000000001</v>
      </c>
      <c r="B30" s="206" t="s">
        <v>120</v>
      </c>
      <c r="C30" s="63"/>
      <c r="D30" s="325">
        <f>+Ashkhatavardz!C8+Ashkhatavardz!J7</f>
        <v>2577.5</v>
      </c>
      <c r="E30" s="363"/>
      <c r="F30" s="2"/>
      <c r="G30" s="2"/>
      <c r="H30" s="2"/>
      <c r="I30" s="2"/>
      <c r="J30" s="2"/>
      <c r="K30" s="11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5.75" customHeight="1">
      <c r="A31" s="205">
        <v>1.2</v>
      </c>
      <c r="B31" s="206" t="s">
        <v>13</v>
      </c>
      <c r="C31" s="63"/>
      <c r="D31" s="325">
        <f>+Ashkhatavardz!C9+Ashkhatavardz!L7</f>
        <v>1720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9.5" customHeight="1">
      <c r="A32" s="198">
        <v>2</v>
      </c>
      <c r="B32" s="199" t="s">
        <v>15</v>
      </c>
      <c r="C32" s="61"/>
      <c r="D32" s="308">
        <f>+Komunal!F20</f>
        <v>268.60000000000002</v>
      </c>
      <c r="E32" s="448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20.25" customHeight="1">
      <c r="A33" s="198">
        <v>3</v>
      </c>
      <c r="B33" s="199" t="s">
        <v>14</v>
      </c>
      <c r="C33" s="61"/>
      <c r="D33" s="308">
        <f>+Komunal!J20</f>
        <v>344.7</v>
      </c>
      <c r="E33" s="448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21" customHeight="1">
      <c r="A34" s="198">
        <v>4</v>
      </c>
      <c r="B34" s="199" t="s">
        <v>16</v>
      </c>
      <c r="C34" s="61"/>
      <c r="D34" s="308">
        <f>+Komunal!M20</f>
        <v>44.2</v>
      </c>
      <c r="E34" s="448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8">
        <v>5</v>
      </c>
      <c r="B35" s="199" t="s">
        <v>17</v>
      </c>
      <c r="C35" s="61"/>
      <c r="D35" s="308">
        <v>16</v>
      </c>
      <c r="E35" s="55"/>
    </row>
    <row r="36" spans="1:24" ht="18" hidden="1" customHeight="1">
      <c r="A36" s="198">
        <v>6</v>
      </c>
      <c r="B36" s="199" t="s">
        <v>18</v>
      </c>
      <c r="C36" s="61"/>
      <c r="D36" s="308"/>
      <c r="E36" s="55"/>
    </row>
    <row r="37" spans="1:24" ht="18" hidden="1" customHeight="1">
      <c r="A37" s="198">
        <v>7</v>
      </c>
      <c r="B37" s="199" t="s">
        <v>19</v>
      </c>
      <c r="C37" s="64"/>
      <c r="D37" s="374">
        <f>SUM(D38:D40)</f>
        <v>0</v>
      </c>
      <c r="E37" s="55"/>
    </row>
    <row r="38" spans="1:24" s="3" customFormat="1" ht="18" hidden="1" customHeight="1">
      <c r="A38" s="204">
        <v>7.1</v>
      </c>
      <c r="B38" s="40" t="s">
        <v>20</v>
      </c>
      <c r="C38" s="63"/>
      <c r="D38" s="309"/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hidden="1" customHeight="1">
      <c r="A39" s="204">
        <v>7.2</v>
      </c>
      <c r="B39" s="40" t="s">
        <v>21</v>
      </c>
      <c r="C39" s="63"/>
      <c r="D39" s="309"/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hidden="1" customHeight="1">
      <c r="A40" s="204">
        <v>7.3</v>
      </c>
      <c r="B40" s="40" t="s">
        <v>22</v>
      </c>
      <c r="C40" s="63"/>
      <c r="D40" s="309"/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hidden="1" customHeight="1">
      <c r="A41" s="198">
        <v>8</v>
      </c>
      <c r="B41" s="199" t="s">
        <v>23</v>
      </c>
      <c r="C41" s="61"/>
      <c r="D41" s="308"/>
      <c r="E41" s="55"/>
      <c r="K41" s="409"/>
      <c r="L41" s="55"/>
      <c r="M41" s="55"/>
      <c r="N41" s="55"/>
      <c r="O41" s="71"/>
      <c r="P41" s="71"/>
      <c r="Q41" s="71"/>
    </row>
    <row r="42" spans="1:24" ht="18" customHeight="1">
      <c r="A42" s="198">
        <v>6</v>
      </c>
      <c r="B42" s="199" t="s">
        <v>31</v>
      </c>
      <c r="C42" s="61"/>
      <c r="D42" s="308">
        <v>300</v>
      </c>
      <c r="E42" s="55"/>
      <c r="K42" s="408"/>
      <c r="L42" s="409"/>
      <c r="M42" s="417"/>
      <c r="N42" s="409"/>
      <c r="O42" s="418"/>
      <c r="P42" s="71"/>
      <c r="Q42" s="71"/>
    </row>
    <row r="43" spans="1:24" ht="19.5" customHeight="1">
      <c r="A43" s="198">
        <v>7</v>
      </c>
      <c r="B43" s="199" t="s">
        <v>24</v>
      </c>
      <c r="C43" s="61"/>
      <c r="D43" s="308">
        <v>300</v>
      </c>
      <c r="E43" s="55"/>
      <c r="K43" s="55"/>
      <c r="L43" s="55"/>
      <c r="M43" s="55"/>
      <c r="N43" s="55"/>
      <c r="O43" s="71"/>
      <c r="P43" s="71"/>
      <c r="Q43" s="71"/>
    </row>
    <row r="44" spans="1:24" ht="20.25" customHeight="1">
      <c r="A44" s="198">
        <v>8</v>
      </c>
      <c r="B44" s="234" t="s">
        <v>77</v>
      </c>
      <c r="C44" s="61"/>
      <c r="D44" s="308">
        <v>230</v>
      </c>
      <c r="E44" s="55"/>
    </row>
    <row r="45" spans="1:24" ht="19.5" customHeight="1">
      <c r="A45" s="198">
        <v>9</v>
      </c>
      <c r="B45" s="199" t="s">
        <v>50</v>
      </c>
      <c r="C45" s="61"/>
      <c r="D45" s="308">
        <v>90</v>
      </c>
      <c r="E45" s="55"/>
    </row>
    <row r="46" spans="1:24" ht="18.75" hidden="1" customHeight="1">
      <c r="A46" s="198">
        <v>13</v>
      </c>
      <c r="B46" s="199" t="s">
        <v>121</v>
      </c>
      <c r="C46" s="61"/>
      <c r="D46" s="308"/>
      <c r="E46" s="55"/>
    </row>
    <row r="47" spans="1:24" ht="18" hidden="1" customHeight="1">
      <c r="A47" s="198">
        <v>14</v>
      </c>
      <c r="B47" s="199" t="s">
        <v>122</v>
      </c>
      <c r="C47" s="61"/>
      <c r="D47" s="308"/>
      <c r="E47" s="55"/>
      <c r="F47" s="62"/>
    </row>
    <row r="48" spans="1:24" ht="20.25" customHeight="1">
      <c r="A48" s="198">
        <v>10</v>
      </c>
      <c r="B48" s="199" t="s">
        <v>25</v>
      </c>
      <c r="C48" s="61"/>
      <c r="D48" s="308">
        <v>80</v>
      </c>
      <c r="E48" s="55"/>
      <c r="F48" s="62"/>
    </row>
    <row r="49" spans="1:5" ht="18" hidden="1" customHeight="1">
      <c r="A49" s="198">
        <v>16</v>
      </c>
      <c r="B49" s="199" t="s">
        <v>26</v>
      </c>
      <c r="C49" s="61"/>
      <c r="D49" s="308"/>
      <c r="E49" s="55"/>
    </row>
    <row r="50" spans="1:5" ht="18.75" hidden="1" customHeight="1">
      <c r="A50" s="198">
        <v>17</v>
      </c>
      <c r="B50" s="199" t="s">
        <v>69</v>
      </c>
      <c r="C50" s="61"/>
      <c r="D50" s="308"/>
      <c r="E50" s="55"/>
    </row>
    <row r="51" spans="1:5" ht="18.75" hidden="1" customHeight="1">
      <c r="A51" s="198">
        <v>18</v>
      </c>
      <c r="B51" s="199" t="s">
        <v>56</v>
      </c>
      <c r="C51" s="61"/>
      <c r="D51" s="310">
        <f>+D16</f>
        <v>0</v>
      </c>
      <c r="E51" s="55"/>
    </row>
    <row r="52" spans="1:5" ht="19.5" hidden="1" customHeight="1">
      <c r="A52" s="198">
        <v>19</v>
      </c>
      <c r="B52" s="199" t="s">
        <v>47</v>
      </c>
      <c r="C52" s="61"/>
      <c r="D52" s="308">
        <v>0</v>
      </c>
      <c r="E52" s="55"/>
    </row>
    <row r="53" spans="1:5" ht="21" customHeight="1">
      <c r="A53" s="198">
        <v>11</v>
      </c>
      <c r="B53" s="199" t="s">
        <v>78</v>
      </c>
      <c r="C53" s="61"/>
      <c r="D53" s="308">
        <v>100</v>
      </c>
      <c r="E53" s="55"/>
    </row>
    <row r="54" spans="1:5" ht="19.5" customHeight="1">
      <c r="A54" s="198">
        <v>12</v>
      </c>
      <c r="B54" s="199" t="s">
        <v>79</v>
      </c>
      <c r="C54" s="61"/>
      <c r="D54" s="308">
        <v>95</v>
      </c>
      <c r="E54" s="55"/>
    </row>
    <row r="55" spans="1:5" ht="18.75" hidden="1" customHeight="1">
      <c r="A55" s="198">
        <v>22</v>
      </c>
      <c r="B55" s="199" t="s">
        <v>48</v>
      </c>
      <c r="C55" s="61"/>
      <c r="D55" s="308"/>
      <c r="E55" s="55"/>
    </row>
    <row r="56" spans="1:5" ht="18.75" hidden="1" customHeight="1">
      <c r="A56" s="198">
        <v>23</v>
      </c>
      <c r="B56" s="199" t="s">
        <v>123</v>
      </c>
      <c r="C56" s="61"/>
      <c r="D56" s="308"/>
      <c r="E56" s="55"/>
    </row>
    <row r="57" spans="1:5" ht="18.75" hidden="1" customHeight="1">
      <c r="A57" s="198">
        <v>24</v>
      </c>
      <c r="B57" s="199" t="s">
        <v>49</v>
      </c>
      <c r="C57" s="61"/>
      <c r="D57" s="308"/>
      <c r="E57" s="55"/>
    </row>
    <row r="58" spans="1:5" ht="18.75" customHeight="1">
      <c r="A58" s="198">
        <v>13</v>
      </c>
      <c r="B58" s="199" t="s">
        <v>66</v>
      </c>
      <c r="C58" s="61"/>
      <c r="D58" s="308">
        <v>40</v>
      </c>
      <c r="E58" s="55"/>
    </row>
    <row r="59" spans="1:5" ht="18.75" customHeight="1">
      <c r="A59" s="198">
        <v>14</v>
      </c>
      <c r="B59" s="201" t="s">
        <v>196</v>
      </c>
      <c r="C59" s="61"/>
      <c r="D59" s="308">
        <v>20</v>
      </c>
      <c r="E59" s="55"/>
    </row>
    <row r="60" spans="1:5" ht="18.75" customHeight="1">
      <c r="A60" s="198">
        <v>15</v>
      </c>
      <c r="B60" s="201" t="s">
        <v>197</v>
      </c>
      <c r="C60" s="61"/>
      <c r="D60" s="308">
        <v>200</v>
      </c>
      <c r="E60" s="55"/>
    </row>
    <row r="61" spans="1:5" ht="18.75" hidden="1" customHeight="1">
      <c r="A61" s="198">
        <v>28</v>
      </c>
      <c r="B61" s="199" t="s">
        <v>80</v>
      </c>
      <c r="C61" s="61"/>
      <c r="D61" s="308"/>
      <c r="E61" s="55"/>
    </row>
    <row r="62" spans="1:5" ht="18.75" hidden="1" customHeight="1">
      <c r="A62" s="198">
        <v>29</v>
      </c>
      <c r="B62" s="199" t="s">
        <v>135</v>
      </c>
      <c r="C62" s="61"/>
      <c r="D62" s="308"/>
      <c r="E62" s="55"/>
    </row>
    <row r="63" spans="1:5" s="6" customFormat="1" ht="18.75" hidden="1" customHeight="1">
      <c r="A63" s="198">
        <v>30</v>
      </c>
      <c r="B63" s="203"/>
      <c r="C63" s="62"/>
      <c r="D63" s="308"/>
      <c r="E63" s="55"/>
    </row>
    <row r="64" spans="1:5" s="6" customFormat="1" ht="18.75" hidden="1" customHeight="1">
      <c r="A64" s="198">
        <v>31</v>
      </c>
      <c r="B64" s="203"/>
      <c r="C64" s="62"/>
      <c r="D64" s="308"/>
      <c r="E64" s="508" t="s">
        <v>200</v>
      </c>
    </row>
    <row r="65" spans="1:15" ht="21.75" customHeight="1">
      <c r="A65" s="198">
        <v>16</v>
      </c>
      <c r="B65" s="80" t="s">
        <v>27</v>
      </c>
      <c r="C65" s="61"/>
      <c r="D65" s="308">
        <v>1205.5999999999999</v>
      </c>
      <c r="E65" s="55"/>
    </row>
    <row r="66" spans="1:15" s="3" customFormat="1" ht="17.25" customHeight="1">
      <c r="A66" s="205">
        <v>16.100000000000001</v>
      </c>
      <c r="B66" s="73" t="s">
        <v>81</v>
      </c>
      <c r="C66" s="63"/>
      <c r="D66" s="308">
        <v>360</v>
      </c>
      <c r="E66" s="27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8">
        <v>33</v>
      </c>
      <c r="B67" s="199" t="s">
        <v>82</v>
      </c>
      <c r="C67" s="61"/>
      <c r="D67" s="308"/>
      <c r="E67" s="55"/>
    </row>
    <row r="68" spans="1:15" s="18" customFormat="1" ht="21" customHeight="1">
      <c r="A68" s="198">
        <v>17</v>
      </c>
      <c r="B68" s="199" t="s">
        <v>70</v>
      </c>
      <c r="C68" s="61"/>
      <c r="D68" s="308">
        <v>15</v>
      </c>
      <c r="E68" s="67"/>
      <c r="F68" s="17"/>
      <c r="G68" s="17"/>
      <c r="H68" s="17"/>
      <c r="I68" s="17"/>
      <c r="J68" s="17"/>
      <c r="K68" s="17"/>
      <c r="L68" s="17"/>
      <c r="M68" s="17"/>
      <c r="N68" s="17"/>
    </row>
    <row r="69" spans="1:15" ht="24.75" customHeight="1">
      <c r="A69" s="68"/>
      <c r="B69" s="69" t="s">
        <v>32</v>
      </c>
      <c r="C69" s="58"/>
      <c r="D69" s="372">
        <f>SUM(D29,D32:D37,D41:D65,D67:D68)</f>
        <v>21652.399999999998</v>
      </c>
      <c r="E69" s="369">
        <f>+D26-D69</f>
        <v>0</v>
      </c>
    </row>
    <row r="70" spans="1:15" ht="25.5" customHeight="1">
      <c r="B70" s="70"/>
      <c r="C70" s="11"/>
      <c r="D70" s="60"/>
      <c r="E70" s="55"/>
    </row>
    <row r="71" spans="1:15" ht="26.25" hidden="1" customHeight="1">
      <c r="B71" s="10" t="s">
        <v>2</v>
      </c>
      <c r="C71" s="375" t="s">
        <v>252</v>
      </c>
      <c r="D71" s="228"/>
      <c r="E71" s="55"/>
    </row>
    <row r="72" spans="1:15" ht="12.75" hidden="1" customHeight="1">
      <c r="B72" s="70"/>
      <c r="C72" s="305" t="s">
        <v>97</v>
      </c>
      <c r="D72" s="229"/>
      <c r="E72" s="55"/>
    </row>
    <row r="73" spans="1:15" ht="25.2" hidden="1" customHeight="1">
      <c r="B73" s="10" t="s">
        <v>6</v>
      </c>
      <c r="C73" s="375" t="s">
        <v>251</v>
      </c>
      <c r="D73" s="228"/>
      <c r="E73" s="55"/>
    </row>
    <row r="74" spans="1:15" ht="13.5" hidden="1" customHeight="1">
      <c r="B74" s="71"/>
      <c r="C74" s="305" t="s">
        <v>97</v>
      </c>
      <c r="D74" s="229"/>
      <c r="E74" s="55"/>
    </row>
    <row r="75" spans="1:15" hidden="1">
      <c r="B75" s="8" t="s">
        <v>181</v>
      </c>
      <c r="C75" s="71"/>
      <c r="D75" s="60"/>
      <c r="E75" s="55"/>
    </row>
    <row r="76" spans="1:15" s="71" customFormat="1" ht="72" customHeight="1">
      <c r="B76" s="509" t="s">
        <v>230</v>
      </c>
      <c r="D76" s="419" t="s">
        <v>250</v>
      </c>
      <c r="E76" s="60"/>
      <c r="F76" s="55"/>
      <c r="G76" s="55"/>
      <c r="H76" s="55"/>
      <c r="I76" s="55"/>
      <c r="J76" s="55"/>
      <c r="K76" s="55"/>
      <c r="L76" s="55"/>
      <c r="M76" s="55"/>
      <c r="N76" s="55"/>
      <c r="O76" s="55"/>
    </row>
    <row r="77" spans="1:15" s="71" customFormat="1" ht="40.5" customHeight="1">
      <c r="B77" s="319"/>
      <c r="C77" s="300"/>
      <c r="E77" s="60"/>
      <c r="F77" s="55"/>
      <c r="G77" s="55"/>
      <c r="H77" s="55"/>
      <c r="I77" s="55"/>
      <c r="J77" s="55"/>
      <c r="K77" s="55"/>
      <c r="L77" s="55"/>
      <c r="M77" s="55"/>
      <c r="N77" s="55"/>
      <c r="O77" s="55"/>
    </row>
    <row r="78" spans="1:15">
      <c r="B78" s="71"/>
      <c r="C78" s="71"/>
      <c r="D78" s="60"/>
      <c r="E78" s="55"/>
    </row>
    <row r="79" spans="1:15">
      <c r="B79" s="71"/>
      <c r="C79" s="71"/>
      <c r="D79" s="60"/>
      <c r="E79" s="55"/>
    </row>
    <row r="80" spans="1:15">
      <c r="B80" s="71"/>
      <c r="C80" s="71"/>
      <c r="D80" s="60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topLeftCell="A58" zoomScaleSheetLayoutView="100" workbookViewId="0">
      <selection activeCell="B96" sqref="B96"/>
    </sheetView>
  </sheetViews>
  <sheetFormatPr defaultColWidth="9.109375" defaultRowHeight="15"/>
  <cols>
    <col min="1" max="1" width="4.88671875" style="104" customWidth="1"/>
    <col min="2" max="2" width="84.44140625" style="104" customWidth="1"/>
    <col min="3" max="3" width="30.5546875" style="104" customWidth="1"/>
    <col min="4" max="4" width="23.109375" style="133" hidden="1" customWidth="1"/>
    <col min="5" max="5" width="23.109375" style="112" customWidth="1"/>
    <col min="6" max="6" width="1.5546875" style="112" customWidth="1"/>
    <col min="7" max="7" width="1.6640625" style="112" customWidth="1"/>
    <col min="8" max="8" width="11.88671875" style="112" customWidth="1"/>
    <col min="9" max="11" width="9.109375" style="103"/>
    <col min="12" max="16384" width="9.109375" style="104"/>
  </cols>
  <sheetData>
    <row r="1" spans="1:11" s="95" customFormat="1" ht="19.5" customHeight="1">
      <c r="A1" s="93"/>
      <c r="B1" s="94"/>
      <c r="C1" s="487" t="s">
        <v>299</v>
      </c>
      <c r="D1" s="131"/>
      <c r="E1" s="49"/>
      <c r="F1" s="49"/>
      <c r="G1" s="49"/>
      <c r="H1" s="49"/>
      <c r="I1" s="97"/>
      <c r="J1" s="97"/>
      <c r="K1" s="97"/>
    </row>
    <row r="2" spans="1:11" s="95" customFormat="1" ht="21" customHeight="1">
      <c r="A2" s="93"/>
      <c r="B2" s="98"/>
      <c r="C2" s="298" t="s">
        <v>42</v>
      </c>
      <c r="D2" s="131"/>
      <c r="E2" s="49"/>
      <c r="F2" s="49"/>
      <c r="G2" s="49"/>
      <c r="H2" s="49"/>
      <c r="I2" s="97"/>
      <c r="J2" s="97"/>
      <c r="K2" s="97"/>
    </row>
    <row r="3" spans="1:11" s="95" customFormat="1" ht="19.5" customHeight="1">
      <c r="A3" s="93"/>
      <c r="B3" s="98"/>
      <c r="C3" s="298" t="s">
        <v>29</v>
      </c>
      <c r="D3" s="131"/>
      <c r="E3" s="49"/>
      <c r="F3" s="49"/>
      <c r="G3" s="49"/>
      <c r="H3" s="49"/>
      <c r="I3" s="97"/>
      <c r="J3" s="97"/>
      <c r="K3" s="97"/>
    </row>
    <row r="4" spans="1:11" s="95" customFormat="1" ht="26.25" customHeight="1">
      <c r="A4" s="93"/>
      <c r="B4" s="98"/>
      <c r="C4" s="231" t="s">
        <v>232</v>
      </c>
      <c r="D4" s="131"/>
      <c r="E4" s="49"/>
      <c r="F4" s="49"/>
      <c r="G4" s="49"/>
      <c r="H4" s="49"/>
      <c r="I4" s="97"/>
      <c r="J4" s="97"/>
      <c r="K4" s="97"/>
    </row>
    <row r="5" spans="1:11" s="95" customFormat="1" ht="24.75" customHeight="1">
      <c r="A5" s="93"/>
      <c r="B5" s="98"/>
      <c r="C5" s="231" t="s">
        <v>177</v>
      </c>
      <c r="D5" s="131"/>
      <c r="E5" s="49"/>
      <c r="F5" s="49"/>
      <c r="G5" s="49"/>
      <c r="H5" s="49"/>
      <c r="I5" s="97"/>
      <c r="J5" s="97"/>
      <c r="K5" s="97"/>
    </row>
    <row r="6" spans="1:11" s="95" customFormat="1" ht="14.25" customHeight="1">
      <c r="A6" s="93"/>
      <c r="B6" s="98"/>
      <c r="C6" s="96"/>
      <c r="D6" s="131"/>
      <c r="E6" s="49"/>
      <c r="F6" s="49"/>
      <c r="G6" s="49"/>
      <c r="H6" s="49"/>
      <c r="I6" s="97"/>
      <c r="J6" s="97"/>
      <c r="K6" s="97"/>
    </row>
    <row r="7" spans="1:11" s="95" customFormat="1" ht="19.5" customHeight="1">
      <c r="A7" s="582" t="s">
        <v>43</v>
      </c>
      <c r="B7" s="582"/>
      <c r="C7" s="582"/>
      <c r="D7" s="131"/>
      <c r="E7" s="49"/>
      <c r="F7" s="49"/>
      <c r="G7" s="49"/>
      <c r="H7" s="49"/>
      <c r="I7" s="97"/>
      <c r="J7" s="97"/>
      <c r="K7" s="97"/>
    </row>
    <row r="8" spans="1:11" s="7" customFormat="1" ht="29.25" customHeight="1">
      <c r="A8" s="578" t="str">
        <f>+'Ekamut-caxs'!A8:D8</f>
        <v xml:space="preserve">«Երևանի «Սեբաստիա» մշակութային կենտրոն» ՀՈԱԿ-ի </v>
      </c>
      <c r="B8" s="578"/>
      <c r="C8" s="578"/>
      <c r="D8" s="132"/>
      <c r="E8" s="4"/>
      <c r="F8" s="361"/>
      <c r="G8" s="361"/>
      <c r="H8" s="49"/>
      <c r="I8" s="6"/>
      <c r="J8" s="6"/>
      <c r="K8" s="6"/>
    </row>
    <row r="9" spans="1:11" s="7" customFormat="1" ht="18.75" customHeight="1">
      <c r="A9" s="579" t="s">
        <v>231</v>
      </c>
      <c r="B9" s="579"/>
      <c r="C9" s="579"/>
      <c r="D9" s="131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9"/>
      <c r="B10" s="99"/>
      <c r="C10" s="99"/>
      <c r="D10" s="131"/>
      <c r="E10" s="49"/>
      <c r="F10" s="49"/>
      <c r="G10" s="49"/>
      <c r="H10" s="49"/>
      <c r="I10" s="6"/>
      <c r="J10" s="6"/>
      <c r="K10" s="6"/>
    </row>
    <row r="11" spans="1:11" s="95" customFormat="1" ht="15" customHeight="1">
      <c r="A11" s="93"/>
      <c r="B11" s="93"/>
      <c r="C11" s="100" t="s">
        <v>44</v>
      </c>
      <c r="D11" s="131"/>
      <c r="E11" s="49"/>
      <c r="F11" s="49"/>
      <c r="G11" s="49"/>
      <c r="H11" s="49"/>
      <c r="I11" s="97"/>
      <c r="J11" s="97"/>
      <c r="K11" s="97"/>
    </row>
    <row r="12" spans="1:11" s="8" customFormat="1" ht="27" customHeight="1">
      <c r="A12" s="116" t="s">
        <v>3</v>
      </c>
      <c r="B12" s="116" t="s">
        <v>33</v>
      </c>
      <c r="C12" s="110" t="s">
        <v>45</v>
      </c>
      <c r="D12" s="133"/>
      <c r="E12" s="112"/>
      <c r="F12" s="112"/>
      <c r="G12" s="112"/>
      <c r="H12" s="367"/>
      <c r="I12" s="112"/>
      <c r="J12" s="112"/>
      <c r="K12" s="112"/>
    </row>
    <row r="13" spans="1:11" s="95" customFormat="1" ht="39" customHeight="1">
      <c r="A13" s="13" t="s">
        <v>7</v>
      </c>
      <c r="B13" s="14" t="s">
        <v>34</v>
      </c>
      <c r="C13" s="346">
        <f>+'Dramakani hamematakan'!D6</f>
        <v>892.67399999999998</v>
      </c>
      <c r="D13" s="580"/>
      <c r="E13" s="581"/>
      <c r="F13" s="366"/>
      <c r="G13" s="366"/>
      <c r="H13" s="308"/>
      <c r="I13" s="97"/>
      <c r="J13" s="97"/>
      <c r="K13" s="97"/>
    </row>
    <row r="14" spans="1:11" s="95" customFormat="1" ht="35.25" customHeight="1">
      <c r="A14" s="13" t="s">
        <v>11</v>
      </c>
      <c r="B14" s="14" t="s">
        <v>85</v>
      </c>
      <c r="C14" s="346">
        <f>SUM(C15:C26)</f>
        <v>21292.400000000001</v>
      </c>
      <c r="D14" s="131"/>
      <c r="E14" s="49"/>
      <c r="F14" s="49"/>
      <c r="G14" s="49"/>
      <c r="H14" s="49"/>
      <c r="I14" s="97"/>
      <c r="J14" s="97"/>
      <c r="K14" s="97"/>
    </row>
    <row r="15" spans="1:11" s="95" customFormat="1" ht="20.25" customHeight="1">
      <c r="A15" s="79">
        <v>1</v>
      </c>
      <c r="B15" s="335" t="s">
        <v>119</v>
      </c>
      <c r="C15" s="337">
        <f>+'Pastaci finansav.'!C11</f>
        <v>16846.400000000001</v>
      </c>
      <c r="D15" s="131"/>
      <c r="E15" s="49"/>
      <c r="F15" s="49"/>
      <c r="G15" s="49"/>
      <c r="H15" s="49"/>
      <c r="I15" s="97"/>
      <c r="J15" s="97"/>
      <c r="K15" s="97"/>
    </row>
    <row r="16" spans="1:11" s="95" customFormat="1" ht="22.5" hidden="1" customHeight="1">
      <c r="A16" s="79">
        <v>2</v>
      </c>
      <c r="B16" s="413" t="s">
        <v>195</v>
      </c>
      <c r="C16" s="337">
        <f>+'Pastaci finansav.'!D11</f>
        <v>0</v>
      </c>
      <c r="D16" s="131"/>
      <c r="E16" s="49"/>
      <c r="F16" s="49"/>
      <c r="G16" s="49"/>
      <c r="H16" s="49"/>
      <c r="I16" s="97"/>
      <c r="J16" s="97"/>
      <c r="K16" s="97"/>
    </row>
    <row r="17" spans="1:11" s="95" customFormat="1" ht="19.5" customHeight="1">
      <c r="A17" s="79">
        <v>2</v>
      </c>
      <c r="B17" s="338" t="s">
        <v>8</v>
      </c>
      <c r="C17" s="337">
        <f>+'Pastaci finansav.'!E11</f>
        <v>4446</v>
      </c>
      <c r="D17" s="9" t="s">
        <v>202</v>
      </c>
      <c r="E17" s="49"/>
      <c r="F17" s="49"/>
      <c r="G17" s="49"/>
      <c r="H17" s="49"/>
      <c r="I17" s="97"/>
      <c r="J17" s="97"/>
      <c r="K17" s="97"/>
    </row>
    <row r="18" spans="1:11" s="95" customFormat="1" ht="17.399999999999999" hidden="1">
      <c r="A18" s="79">
        <v>4</v>
      </c>
      <c r="B18" s="339" t="s">
        <v>55</v>
      </c>
      <c r="C18" s="336"/>
      <c r="D18" s="131"/>
      <c r="E18" s="49"/>
      <c r="F18" s="49"/>
      <c r="G18" s="49"/>
      <c r="H18" s="49"/>
      <c r="I18" s="97"/>
      <c r="J18" s="97"/>
      <c r="K18" s="97"/>
    </row>
    <row r="19" spans="1:11" s="95" customFormat="1" ht="17.399999999999999" hidden="1">
      <c r="A19" s="79">
        <v>5</v>
      </c>
      <c r="B19" s="340" t="s">
        <v>65</v>
      </c>
      <c r="C19" s="336">
        <f>+'Ekamut-caxs'!D16</f>
        <v>0</v>
      </c>
      <c r="D19" s="131"/>
      <c r="E19" s="49"/>
      <c r="F19" s="49"/>
      <c r="G19" s="49"/>
      <c r="H19" s="49"/>
      <c r="I19" s="97"/>
      <c r="J19" s="97"/>
      <c r="K19" s="97"/>
    </row>
    <row r="20" spans="1:11" s="95" customFormat="1" ht="16.5" hidden="1" customHeight="1">
      <c r="A20" s="79">
        <v>6</v>
      </c>
      <c r="B20" s="199" t="s">
        <v>194</v>
      </c>
      <c r="C20" s="337">
        <f>+'Ekamut-caxs'!D17</f>
        <v>0</v>
      </c>
      <c r="D20" s="134"/>
      <c r="E20" s="125"/>
      <c r="F20" s="125"/>
      <c r="G20" s="125"/>
      <c r="H20" s="49"/>
      <c r="I20" s="97"/>
      <c r="J20" s="97"/>
      <c r="K20" s="97"/>
    </row>
    <row r="21" spans="1:11" s="95" customFormat="1" ht="17.399999999999999" hidden="1">
      <c r="A21" s="79">
        <v>7</v>
      </c>
      <c r="B21" s="335" t="s">
        <v>9</v>
      </c>
      <c r="C21" s="337">
        <f>+'Ekamut-caxs'!D18</f>
        <v>0</v>
      </c>
      <c r="D21" s="131"/>
      <c r="E21" s="49"/>
      <c r="F21" s="49"/>
      <c r="G21" s="49"/>
      <c r="H21" s="49"/>
      <c r="I21" s="97"/>
      <c r="J21" s="97"/>
      <c r="K21" s="97"/>
    </row>
    <row r="22" spans="1:11" s="95" customFormat="1" ht="16.5" hidden="1" customHeight="1">
      <c r="A22" s="79">
        <v>8</v>
      </c>
      <c r="B22" s="335" t="s">
        <v>74</v>
      </c>
      <c r="C22" s="337">
        <f>+'Ekamut-caxs'!D19</f>
        <v>0</v>
      </c>
      <c r="D22" s="134"/>
      <c r="E22" s="125"/>
      <c r="F22" s="125"/>
      <c r="G22" s="125"/>
      <c r="H22" s="49"/>
      <c r="I22" s="97"/>
      <c r="J22" s="97"/>
      <c r="K22" s="97"/>
    </row>
    <row r="23" spans="1:11" s="95" customFormat="1" ht="17.399999999999999" hidden="1">
      <c r="A23" s="79">
        <v>9</v>
      </c>
      <c r="B23" s="335" t="s">
        <v>35</v>
      </c>
      <c r="C23" s="336"/>
      <c r="D23" s="134"/>
      <c r="E23" s="125"/>
      <c r="F23" s="125"/>
      <c r="G23" s="125"/>
      <c r="H23" s="49"/>
      <c r="I23" s="97"/>
      <c r="J23" s="97"/>
      <c r="K23" s="97"/>
    </row>
    <row r="24" spans="1:11" s="95" customFormat="1" ht="17.399999999999999" hidden="1">
      <c r="A24" s="79">
        <v>10</v>
      </c>
      <c r="B24" s="335" t="s">
        <v>10</v>
      </c>
      <c r="C24" s="337">
        <f>+'Ekamut-caxs'!D23</f>
        <v>0</v>
      </c>
      <c r="D24" s="134"/>
      <c r="E24" s="125"/>
      <c r="F24" s="125"/>
      <c r="G24" s="125"/>
      <c r="H24" s="49"/>
      <c r="I24" s="97"/>
      <c r="J24" s="97"/>
      <c r="K24" s="97"/>
    </row>
    <row r="25" spans="1:11" s="97" customFormat="1" ht="17.399999999999999" hidden="1">
      <c r="A25" s="79">
        <v>11</v>
      </c>
      <c r="B25" s="341"/>
      <c r="C25" s="336">
        <f>+'Ekamut-caxs'!D24</f>
        <v>0</v>
      </c>
      <c r="D25" s="134"/>
      <c r="E25" s="125"/>
      <c r="F25" s="125"/>
      <c r="G25" s="125"/>
      <c r="H25" s="49"/>
    </row>
    <row r="26" spans="1:11" s="97" customFormat="1" ht="21.75" hidden="1" customHeight="1">
      <c r="A26" s="79">
        <v>12</v>
      </c>
      <c r="B26" s="341"/>
      <c r="C26" s="336">
        <f>+'Ekamut-caxs'!D25</f>
        <v>0</v>
      </c>
      <c r="D26" s="130" t="s">
        <v>201</v>
      </c>
      <c r="E26" s="125"/>
      <c r="F26" s="125"/>
      <c r="G26" s="125"/>
      <c r="H26" s="49"/>
    </row>
    <row r="27" spans="1:11" s="95" customFormat="1" ht="21" customHeight="1">
      <c r="A27" s="13" t="s">
        <v>36</v>
      </c>
      <c r="B27" s="14" t="s">
        <v>86</v>
      </c>
      <c r="C27" s="346">
        <f>C28+C71+C84</f>
        <v>22094.291000000001</v>
      </c>
      <c r="D27" s="376">
        <f>+C13-C69</f>
        <v>745.38300000000004</v>
      </c>
      <c r="E27" s="49"/>
      <c r="F27" s="49"/>
      <c r="G27" s="49"/>
      <c r="H27" s="49"/>
      <c r="I27" s="97"/>
      <c r="J27" s="97"/>
      <c r="K27" s="97"/>
    </row>
    <row r="28" spans="1:11" s="95" customFormat="1" ht="22.5" customHeight="1">
      <c r="A28" s="16" t="s">
        <v>58</v>
      </c>
      <c r="B28" s="14" t="s">
        <v>61</v>
      </c>
      <c r="C28" s="346">
        <f>SUM(C29,C32:C37,C41:C65,C69:C70)</f>
        <v>20594.091</v>
      </c>
      <c r="D28" s="131"/>
      <c r="E28" s="49"/>
      <c r="F28" s="49"/>
      <c r="G28" s="49"/>
      <c r="H28" s="49"/>
      <c r="I28" s="97"/>
      <c r="J28" s="97"/>
      <c r="K28" s="97"/>
    </row>
    <row r="29" spans="1:11" s="118" customFormat="1" ht="18" customHeight="1">
      <c r="A29" s="79">
        <v>1</v>
      </c>
      <c r="B29" s="342" t="s">
        <v>12</v>
      </c>
      <c r="C29" s="337">
        <f>+'Ekamut-caxs'!D29</f>
        <v>18303.3</v>
      </c>
      <c r="D29" s="135"/>
      <c r="E29" s="126"/>
      <c r="F29" s="126"/>
      <c r="G29" s="126"/>
      <c r="H29" s="126"/>
      <c r="I29" s="117"/>
      <c r="J29" s="117"/>
      <c r="K29" s="117"/>
    </row>
    <row r="30" spans="1:11" s="107" customFormat="1" ht="18" customHeight="1">
      <c r="A30" s="28">
        <v>1.1000000000000001</v>
      </c>
      <c r="B30" s="33" t="s">
        <v>120</v>
      </c>
      <c r="C30" s="350">
        <f>+'Ekamut-caxs'!D30</f>
        <v>2577.5</v>
      </c>
      <c r="D30" s="364"/>
      <c r="E30" s="127"/>
      <c r="F30" s="127"/>
      <c r="G30" s="127"/>
      <c r="H30" s="127"/>
      <c r="I30" s="106"/>
      <c r="J30" s="106"/>
      <c r="K30" s="106"/>
    </row>
    <row r="31" spans="1:11" s="107" customFormat="1" ht="18" customHeight="1">
      <c r="A31" s="28">
        <v>1.2</v>
      </c>
      <c r="B31" s="33" t="s">
        <v>13</v>
      </c>
      <c r="C31" s="573">
        <f>+'Ekamut-caxs'!D31</f>
        <v>1720</v>
      </c>
      <c r="D31" s="136"/>
      <c r="E31" s="127"/>
      <c r="F31" s="127"/>
      <c r="G31" s="127"/>
      <c r="H31" s="127"/>
      <c r="I31" s="106"/>
      <c r="J31" s="106"/>
      <c r="K31" s="106"/>
    </row>
    <row r="32" spans="1:11" s="120" customFormat="1" ht="18" customHeight="1">
      <c r="A32" s="79">
        <v>2</v>
      </c>
      <c r="B32" s="338" t="s">
        <v>15</v>
      </c>
      <c r="C32" s="337">
        <f>+'Ekamut-caxs'!D32</f>
        <v>268.60000000000002</v>
      </c>
      <c r="D32" s="449">
        <f>+C32-Komunal!F20</f>
        <v>0</v>
      </c>
      <c r="E32" s="111"/>
      <c r="F32" s="111"/>
      <c r="G32" s="111"/>
      <c r="H32" s="111"/>
      <c r="I32" s="119"/>
      <c r="J32" s="119"/>
      <c r="K32" s="119"/>
    </row>
    <row r="33" spans="1:11" s="120" customFormat="1" ht="18" customHeight="1">
      <c r="A33" s="79">
        <v>3</v>
      </c>
      <c r="B33" s="338" t="s">
        <v>14</v>
      </c>
      <c r="C33" s="337">
        <f>+'Ekamut-caxs'!D33</f>
        <v>344.7</v>
      </c>
      <c r="D33" s="449">
        <f>+C33-Komunal!J20</f>
        <v>0</v>
      </c>
      <c r="E33" s="111"/>
      <c r="F33" s="111"/>
      <c r="G33" s="111"/>
      <c r="H33" s="111"/>
      <c r="I33" s="119"/>
      <c r="J33" s="119"/>
      <c r="K33" s="119"/>
    </row>
    <row r="34" spans="1:11" s="120" customFormat="1" ht="18" customHeight="1">
      <c r="A34" s="79">
        <v>4</v>
      </c>
      <c r="B34" s="338" t="s">
        <v>16</v>
      </c>
      <c r="C34" s="337">
        <f>+'Ekamut-caxs'!D34</f>
        <v>44.2</v>
      </c>
      <c r="D34" s="449">
        <f>+C34-Komunal!M20</f>
        <v>0</v>
      </c>
      <c r="E34" s="111"/>
      <c r="F34" s="111"/>
      <c r="G34" s="111"/>
      <c r="H34" s="111"/>
      <c r="I34" s="119"/>
      <c r="J34" s="119"/>
      <c r="K34" s="119"/>
    </row>
    <row r="35" spans="1:11" s="120" customFormat="1" ht="18" customHeight="1">
      <c r="A35" s="79">
        <v>5</v>
      </c>
      <c r="B35" s="338" t="s">
        <v>17</v>
      </c>
      <c r="C35" s="569">
        <f>+'Ekamut-caxs'!D35</f>
        <v>16</v>
      </c>
      <c r="D35" s="137"/>
      <c r="E35" s="111"/>
      <c r="F35" s="111"/>
      <c r="G35" s="111"/>
      <c r="H35" s="111"/>
      <c r="I35" s="119"/>
      <c r="J35" s="119"/>
      <c r="K35" s="119"/>
    </row>
    <row r="36" spans="1:11" s="120" customFormat="1" ht="18" hidden="1" customHeight="1">
      <c r="A36" s="79">
        <v>6</v>
      </c>
      <c r="B36" s="338" t="s">
        <v>18</v>
      </c>
      <c r="C36" s="569">
        <f>+'Ekamut-caxs'!D36</f>
        <v>0</v>
      </c>
      <c r="D36" s="137"/>
      <c r="E36" s="111"/>
      <c r="F36" s="111"/>
      <c r="G36" s="111"/>
      <c r="H36" s="111"/>
      <c r="I36" s="119"/>
      <c r="J36" s="119"/>
      <c r="K36" s="119"/>
    </row>
    <row r="37" spans="1:11" s="120" customFormat="1" ht="18" hidden="1" customHeight="1">
      <c r="A37" s="79">
        <v>7</v>
      </c>
      <c r="B37" s="338" t="s">
        <v>19</v>
      </c>
      <c r="C37" s="569">
        <f>SUM(C38:C40)</f>
        <v>0</v>
      </c>
      <c r="D37" s="137"/>
      <c r="E37" s="111"/>
      <c r="F37" s="111"/>
      <c r="G37" s="111"/>
      <c r="H37" s="111"/>
      <c r="I37" s="119"/>
      <c r="J37" s="119"/>
      <c r="K37" s="119"/>
    </row>
    <row r="38" spans="1:11" ht="18" hidden="1" customHeight="1">
      <c r="A38" s="28">
        <v>7.1</v>
      </c>
      <c r="B38" s="33" t="s">
        <v>20</v>
      </c>
      <c r="C38" s="569">
        <f>+'Ekamut-caxs'!D38</f>
        <v>0</v>
      </c>
    </row>
    <row r="39" spans="1:11" ht="18" hidden="1" customHeight="1">
      <c r="A39" s="28">
        <v>7.2</v>
      </c>
      <c r="B39" s="33" t="s">
        <v>21</v>
      </c>
      <c r="C39" s="569">
        <f>+'Ekamut-caxs'!D39</f>
        <v>0</v>
      </c>
    </row>
    <row r="40" spans="1:11" ht="18" hidden="1" customHeight="1">
      <c r="A40" s="28">
        <v>7.3</v>
      </c>
      <c r="B40" s="33" t="s">
        <v>22</v>
      </c>
      <c r="C40" s="569">
        <f>+'Ekamut-caxs'!D40</f>
        <v>0</v>
      </c>
    </row>
    <row r="41" spans="1:11" s="120" customFormat="1" ht="18" hidden="1" customHeight="1">
      <c r="A41" s="79">
        <v>8</v>
      </c>
      <c r="B41" s="338" t="s">
        <v>23</v>
      </c>
      <c r="C41" s="569">
        <f>+'Ekamut-caxs'!D41</f>
        <v>0</v>
      </c>
      <c r="D41" s="137"/>
      <c r="E41" s="111"/>
      <c r="F41" s="111"/>
      <c r="G41" s="111"/>
      <c r="H41" s="111"/>
      <c r="I41" s="119"/>
      <c r="J41" s="119"/>
      <c r="K41" s="119"/>
    </row>
    <row r="42" spans="1:11" s="120" customFormat="1" ht="18" customHeight="1">
      <c r="A42" s="79">
        <v>6</v>
      </c>
      <c r="B42" s="338" t="s">
        <v>31</v>
      </c>
      <c r="C42" s="570">
        <f>+'Ekamut-caxs'!D42</f>
        <v>300</v>
      </c>
      <c r="D42" s="55"/>
      <c r="E42" s="111"/>
      <c r="F42" s="111"/>
      <c r="G42" s="111"/>
      <c r="H42" s="111"/>
      <c r="I42" s="119"/>
      <c r="J42" s="119"/>
      <c r="K42" s="119"/>
    </row>
    <row r="43" spans="1:11" s="120" customFormat="1" ht="18" customHeight="1">
      <c r="A43" s="79">
        <v>7</v>
      </c>
      <c r="B43" s="338" t="s">
        <v>24</v>
      </c>
      <c r="C43" s="570">
        <f>+'Ekamut-caxs'!D43</f>
        <v>300</v>
      </c>
      <c r="D43" s="137"/>
      <c r="E43" s="111"/>
      <c r="F43" s="111"/>
      <c r="G43" s="111"/>
      <c r="H43" s="111"/>
      <c r="I43" s="119"/>
      <c r="J43" s="119"/>
      <c r="K43" s="119"/>
    </row>
    <row r="44" spans="1:11" s="120" customFormat="1" ht="18" customHeight="1">
      <c r="A44" s="79">
        <v>8</v>
      </c>
      <c r="B44" s="343" t="s">
        <v>77</v>
      </c>
      <c r="C44" s="570">
        <f>+'Ekamut-caxs'!D44</f>
        <v>230</v>
      </c>
      <c r="D44" s="137"/>
      <c r="E44" s="111"/>
      <c r="F44" s="111"/>
      <c r="G44" s="111"/>
      <c r="H44" s="111"/>
      <c r="I44" s="119"/>
      <c r="J44" s="119"/>
      <c r="K44" s="119"/>
    </row>
    <row r="45" spans="1:11" s="89" customFormat="1" ht="18" customHeight="1">
      <c r="A45" s="79">
        <v>9</v>
      </c>
      <c r="B45" s="338" t="s">
        <v>50</v>
      </c>
      <c r="C45" s="569">
        <f>+'Ekamut-caxs'!D45</f>
        <v>90</v>
      </c>
      <c r="D45" s="138"/>
      <c r="E45" s="87"/>
      <c r="F45" s="87"/>
      <c r="G45" s="87"/>
      <c r="H45" s="72"/>
      <c r="I45" s="88"/>
      <c r="J45" s="88"/>
      <c r="K45" s="88"/>
    </row>
    <row r="46" spans="1:11" s="120" customFormat="1" ht="18" hidden="1" customHeight="1">
      <c r="A46" s="79">
        <v>13</v>
      </c>
      <c r="B46" s="338" t="s">
        <v>121</v>
      </c>
      <c r="C46" s="569">
        <f>+'Ekamut-caxs'!D46</f>
        <v>0</v>
      </c>
      <c r="D46" s="137"/>
      <c r="E46" s="111"/>
      <c r="F46" s="111"/>
      <c r="G46" s="111"/>
      <c r="H46" s="111"/>
      <c r="I46" s="119"/>
      <c r="J46" s="119"/>
      <c r="K46" s="119"/>
    </row>
    <row r="47" spans="1:11" s="120" customFormat="1" ht="18" hidden="1" customHeight="1">
      <c r="A47" s="79">
        <v>14</v>
      </c>
      <c r="B47" s="338" t="s">
        <v>122</v>
      </c>
      <c r="C47" s="569">
        <f>+'Ekamut-caxs'!D47</f>
        <v>0</v>
      </c>
      <c r="D47" s="137"/>
      <c r="E47" s="111"/>
      <c r="F47" s="111"/>
      <c r="G47" s="111"/>
      <c r="H47" s="111"/>
      <c r="I47" s="119"/>
      <c r="J47" s="119"/>
      <c r="K47" s="119"/>
    </row>
    <row r="48" spans="1:11" s="120" customFormat="1" ht="18" customHeight="1">
      <c r="A48" s="79">
        <v>10</v>
      </c>
      <c r="B48" s="338" t="s">
        <v>25</v>
      </c>
      <c r="C48" s="569">
        <f>+'Ekamut-caxs'!D48</f>
        <v>80</v>
      </c>
      <c r="D48" s="137"/>
      <c r="E48" s="111"/>
      <c r="F48" s="111"/>
      <c r="G48" s="111"/>
      <c r="H48" s="111"/>
      <c r="I48" s="119"/>
      <c r="J48" s="119"/>
      <c r="K48" s="119"/>
    </row>
    <row r="49" spans="1:11" s="118" customFormat="1" ht="17.25" hidden="1" customHeight="1">
      <c r="A49" s="79">
        <v>16</v>
      </c>
      <c r="B49" s="338" t="s">
        <v>26</v>
      </c>
      <c r="C49" s="569">
        <f>+'Ekamut-caxs'!D49</f>
        <v>0</v>
      </c>
      <c r="D49" s="135"/>
      <c r="E49" s="126"/>
      <c r="F49" s="126"/>
      <c r="G49" s="126"/>
      <c r="H49" s="126"/>
      <c r="I49" s="117"/>
      <c r="J49" s="117"/>
      <c r="K49" s="117"/>
    </row>
    <row r="50" spans="1:11" s="118" customFormat="1" ht="18" hidden="1" customHeight="1">
      <c r="A50" s="79">
        <v>17</v>
      </c>
      <c r="B50" s="338" t="s">
        <v>69</v>
      </c>
      <c r="C50" s="569">
        <f>+'Ekamut-caxs'!D50</f>
        <v>0</v>
      </c>
      <c r="D50" s="135"/>
      <c r="E50" s="126"/>
      <c r="F50" s="126"/>
      <c r="G50" s="126"/>
      <c r="H50" s="126"/>
      <c r="I50" s="117"/>
      <c r="J50" s="117"/>
      <c r="K50" s="117"/>
    </row>
    <row r="51" spans="1:11" s="118" customFormat="1" ht="18" hidden="1" customHeight="1">
      <c r="A51" s="79">
        <v>18</v>
      </c>
      <c r="B51" s="338" t="s">
        <v>56</v>
      </c>
      <c r="C51" s="569">
        <f>+'Ekamut-caxs'!D51</f>
        <v>0</v>
      </c>
      <c r="D51" s="135"/>
      <c r="E51" s="126"/>
      <c r="F51" s="126"/>
      <c r="G51" s="126"/>
      <c r="H51" s="126"/>
      <c r="I51" s="117"/>
      <c r="J51" s="117"/>
      <c r="K51" s="117"/>
    </row>
    <row r="52" spans="1:11" s="89" customFormat="1" ht="17.399999999999999" hidden="1">
      <c r="A52" s="79">
        <v>19</v>
      </c>
      <c r="B52" s="338" t="s">
        <v>47</v>
      </c>
      <c r="C52" s="569">
        <f>+'Ekamut-caxs'!D52</f>
        <v>0</v>
      </c>
      <c r="D52" s="138"/>
      <c r="E52" s="87"/>
      <c r="F52" s="87"/>
      <c r="G52" s="87"/>
      <c r="H52" s="72"/>
      <c r="I52" s="88"/>
      <c r="J52" s="88"/>
      <c r="K52" s="88"/>
    </row>
    <row r="53" spans="1:11" s="89" customFormat="1" ht="18.75" customHeight="1">
      <c r="A53" s="79">
        <v>11</v>
      </c>
      <c r="B53" s="338" t="s">
        <v>78</v>
      </c>
      <c r="C53" s="569">
        <f>+'Ekamut-caxs'!D53</f>
        <v>100</v>
      </c>
      <c r="D53" s="138"/>
      <c r="E53" s="87"/>
      <c r="F53" s="87"/>
      <c r="G53" s="87"/>
      <c r="H53" s="72"/>
      <c r="I53" s="88"/>
      <c r="J53" s="88"/>
      <c r="K53" s="88"/>
    </row>
    <row r="54" spans="1:11" s="89" customFormat="1" ht="18" customHeight="1">
      <c r="A54" s="79">
        <v>12</v>
      </c>
      <c r="B54" s="338" t="s">
        <v>79</v>
      </c>
      <c r="C54" s="569">
        <f>+'Ekamut-caxs'!D54</f>
        <v>95</v>
      </c>
      <c r="D54" s="55"/>
      <c r="E54" s="87"/>
      <c r="F54" s="87"/>
      <c r="G54" s="87"/>
      <c r="H54" s="72"/>
      <c r="I54" s="88"/>
      <c r="J54" s="88"/>
      <c r="K54" s="88"/>
    </row>
    <row r="55" spans="1:11" s="89" customFormat="1" ht="18" hidden="1" customHeight="1">
      <c r="A55" s="79">
        <v>22</v>
      </c>
      <c r="B55" s="338" t="s">
        <v>48</v>
      </c>
      <c r="C55" s="569">
        <f>+'Ekamut-caxs'!D55</f>
        <v>0</v>
      </c>
      <c r="D55" s="138"/>
      <c r="E55" s="87"/>
      <c r="F55" s="87"/>
      <c r="G55" s="87"/>
      <c r="H55" s="72"/>
      <c r="I55" s="88"/>
      <c r="J55" s="88"/>
      <c r="K55" s="88"/>
    </row>
    <row r="56" spans="1:11" s="89" customFormat="1" ht="18" hidden="1" customHeight="1">
      <c r="A56" s="79">
        <v>23</v>
      </c>
      <c r="B56" s="338" t="s">
        <v>123</v>
      </c>
      <c r="C56" s="569">
        <f>+'Ekamut-caxs'!D56</f>
        <v>0</v>
      </c>
      <c r="D56" s="138"/>
      <c r="E56" s="87"/>
      <c r="F56" s="87"/>
      <c r="G56" s="87"/>
      <c r="H56" s="72"/>
      <c r="I56" s="88"/>
      <c r="J56" s="88"/>
      <c r="K56" s="88"/>
    </row>
    <row r="57" spans="1:11" s="89" customFormat="1" ht="18" hidden="1" customHeight="1">
      <c r="A57" s="79">
        <v>24</v>
      </c>
      <c r="B57" s="338" t="s">
        <v>49</v>
      </c>
      <c r="C57" s="569">
        <f>+'Ekamut-caxs'!D57</f>
        <v>0</v>
      </c>
      <c r="D57" s="138"/>
      <c r="E57" s="87"/>
      <c r="F57" s="87"/>
      <c r="G57" s="87"/>
      <c r="H57" s="72"/>
      <c r="I57" s="88"/>
      <c r="J57" s="88"/>
      <c r="K57" s="88"/>
    </row>
    <row r="58" spans="1:11" s="89" customFormat="1" ht="18" customHeight="1">
      <c r="A58" s="79">
        <v>13</v>
      </c>
      <c r="B58" s="338" t="s">
        <v>66</v>
      </c>
      <c r="C58" s="569">
        <f>+'Ekamut-caxs'!D58</f>
        <v>40</v>
      </c>
      <c r="D58" s="138"/>
      <c r="E58" s="87"/>
      <c r="F58" s="87"/>
      <c r="G58" s="87"/>
      <c r="H58" s="72"/>
      <c r="I58" s="88"/>
      <c r="J58" s="88"/>
      <c r="K58" s="88"/>
    </row>
    <row r="59" spans="1:11" s="89" customFormat="1" ht="18" customHeight="1">
      <c r="A59" s="79">
        <v>14</v>
      </c>
      <c r="B59" s="488" t="s">
        <v>196</v>
      </c>
      <c r="C59" s="569">
        <f>+'Ekamut-caxs'!D59</f>
        <v>20</v>
      </c>
      <c r="D59" s="138"/>
      <c r="E59" s="87"/>
      <c r="F59" s="87"/>
      <c r="G59" s="87"/>
      <c r="H59" s="72"/>
      <c r="I59" s="88"/>
      <c r="J59" s="88"/>
      <c r="K59" s="88"/>
    </row>
    <row r="60" spans="1:11" s="89" customFormat="1" ht="18" customHeight="1">
      <c r="A60" s="79">
        <v>15</v>
      </c>
      <c r="B60" s="356" t="s">
        <v>197</v>
      </c>
      <c r="C60" s="569">
        <f>+'Ekamut-caxs'!D60</f>
        <v>200</v>
      </c>
      <c r="D60" s="138"/>
      <c r="E60" s="87"/>
      <c r="F60" s="87"/>
      <c r="G60" s="87"/>
      <c r="H60" s="72"/>
      <c r="I60" s="88"/>
      <c r="J60" s="88"/>
      <c r="K60" s="88"/>
    </row>
    <row r="61" spans="1:11" s="89" customFormat="1" ht="18" hidden="1" customHeight="1">
      <c r="A61" s="79">
        <v>28</v>
      </c>
      <c r="B61" s="338" t="s">
        <v>80</v>
      </c>
      <c r="C61" s="569">
        <f>+'Ekamut-caxs'!D61</f>
        <v>0</v>
      </c>
      <c r="D61" s="138"/>
      <c r="E61" s="87"/>
      <c r="F61" s="87"/>
      <c r="G61" s="87"/>
      <c r="H61" s="72"/>
      <c r="I61" s="88"/>
      <c r="J61" s="88"/>
      <c r="K61" s="88"/>
    </row>
    <row r="62" spans="1:11" s="89" customFormat="1" ht="18" hidden="1" customHeight="1">
      <c r="A62" s="79">
        <v>29</v>
      </c>
      <c r="B62" s="338" t="s">
        <v>135</v>
      </c>
      <c r="C62" s="569">
        <f>+'Ekamut-caxs'!D62</f>
        <v>0</v>
      </c>
      <c r="D62" s="138"/>
      <c r="E62" s="87"/>
      <c r="F62" s="87"/>
      <c r="G62" s="87"/>
      <c r="H62" s="72"/>
      <c r="I62" s="88"/>
      <c r="J62" s="88"/>
      <c r="K62" s="88"/>
    </row>
    <row r="63" spans="1:11" s="88" customFormat="1" ht="18" hidden="1" customHeight="1">
      <c r="A63" s="79">
        <v>30</v>
      </c>
      <c r="B63" s="358"/>
      <c r="C63" s="570">
        <f>+'Ekamut-caxs'!D63</f>
        <v>0</v>
      </c>
      <c r="D63" s="138"/>
      <c r="E63" s="87"/>
      <c r="F63" s="87"/>
      <c r="G63" s="87"/>
      <c r="H63" s="72"/>
    </row>
    <row r="64" spans="1:11" s="88" customFormat="1" ht="18" hidden="1" customHeight="1">
      <c r="A64" s="79">
        <v>31</v>
      </c>
      <c r="B64" s="358"/>
      <c r="C64" s="570">
        <f>+'Ekamut-caxs'!D64</f>
        <v>0</v>
      </c>
      <c r="D64" s="130" t="s">
        <v>200</v>
      </c>
      <c r="E64" s="87"/>
      <c r="F64" s="87"/>
      <c r="G64" s="87"/>
      <c r="H64" s="72"/>
    </row>
    <row r="65" spans="1:11" s="120" customFormat="1" ht="22.5" hidden="1" customHeight="1">
      <c r="A65" s="79">
        <v>32</v>
      </c>
      <c r="B65" s="359" t="s">
        <v>37</v>
      </c>
      <c r="C65" s="569">
        <f>SUM(C66:C68)</f>
        <v>0</v>
      </c>
      <c r="D65" s="137"/>
      <c r="E65" s="111"/>
      <c r="F65" s="111"/>
      <c r="G65" s="111"/>
      <c r="H65" s="111"/>
      <c r="I65" s="119"/>
      <c r="J65" s="119"/>
      <c r="K65" s="119"/>
    </row>
    <row r="66" spans="1:11" ht="19.5" hidden="1" customHeight="1">
      <c r="A66" s="15">
        <v>32.1</v>
      </c>
      <c r="B66" s="123" t="s">
        <v>38</v>
      </c>
      <c r="C66" s="571"/>
    </row>
    <row r="67" spans="1:11" ht="19.5" hidden="1" customHeight="1">
      <c r="A67" s="15">
        <v>32.200000000000003</v>
      </c>
      <c r="B67" s="123" t="s">
        <v>51</v>
      </c>
      <c r="C67" s="571"/>
    </row>
    <row r="68" spans="1:11" ht="19.5" hidden="1" customHeight="1">
      <c r="A68" s="15">
        <v>32.299999999999997</v>
      </c>
      <c r="B68" s="123" t="s">
        <v>87</v>
      </c>
      <c r="C68" s="571">
        <f>+'Ekamut-caxs'!D67</f>
        <v>0</v>
      </c>
    </row>
    <row r="69" spans="1:11" s="120" customFormat="1" ht="17.25" customHeight="1">
      <c r="A69" s="91">
        <v>16</v>
      </c>
      <c r="B69" s="344" t="s">
        <v>39</v>
      </c>
      <c r="C69" s="569">
        <f>+'Deb. ev kreditor'!D59-'Deb. ev kreditor'!D54</f>
        <v>147.291</v>
      </c>
      <c r="D69" s="137"/>
      <c r="E69" s="111"/>
      <c r="F69" s="111"/>
      <c r="G69" s="111"/>
      <c r="H69" s="111"/>
      <c r="I69" s="119"/>
      <c r="J69" s="119"/>
      <c r="K69" s="119"/>
    </row>
    <row r="70" spans="1:11" s="120" customFormat="1" ht="16.5" customHeight="1">
      <c r="A70" s="91">
        <v>17</v>
      </c>
      <c r="B70" s="345" t="s">
        <v>88</v>
      </c>
      <c r="C70" s="570">
        <v>15</v>
      </c>
      <c r="D70" s="137" t="s">
        <v>222</v>
      </c>
      <c r="E70" s="111"/>
      <c r="F70" s="111"/>
      <c r="G70" s="111"/>
      <c r="H70" s="111"/>
      <c r="I70" s="119"/>
      <c r="J70" s="119"/>
      <c r="K70" s="119"/>
    </row>
    <row r="71" spans="1:11" s="102" customFormat="1" ht="21.6" customHeight="1">
      <c r="A71" s="45" t="s">
        <v>59</v>
      </c>
      <c r="B71" s="105" t="s">
        <v>62</v>
      </c>
      <c r="C71" s="572">
        <f>C72+C80</f>
        <v>1500.2</v>
      </c>
      <c r="D71" s="139"/>
      <c r="E71" s="128"/>
      <c r="F71" s="128"/>
      <c r="G71" s="128"/>
      <c r="H71" s="128"/>
      <c r="I71" s="101"/>
      <c r="J71" s="101"/>
      <c r="K71" s="101"/>
    </row>
    <row r="72" spans="1:11" s="118" customFormat="1" ht="20.399999999999999" customHeight="1">
      <c r="A72" s="91">
        <v>1</v>
      </c>
      <c r="B72" s="347" t="s">
        <v>92</v>
      </c>
      <c r="C72" s="569">
        <f>SUM(C73:C79)</f>
        <v>1500.2</v>
      </c>
      <c r="D72" s="135"/>
      <c r="E72" s="126"/>
      <c r="F72" s="126"/>
      <c r="G72" s="126"/>
      <c r="H72" s="126"/>
      <c r="I72" s="117"/>
      <c r="J72" s="117"/>
      <c r="K72" s="117"/>
    </row>
    <row r="73" spans="1:11" s="118" customFormat="1" ht="19.5" customHeight="1">
      <c r="A73" s="91">
        <v>1.1000000000000001</v>
      </c>
      <c r="B73" s="348" t="s">
        <v>89</v>
      </c>
      <c r="C73" s="570">
        <v>500</v>
      </c>
      <c r="D73" s="135"/>
      <c r="E73" s="126"/>
      <c r="F73" s="126"/>
      <c r="G73" s="126"/>
      <c r="H73" s="126"/>
      <c r="I73" s="117"/>
      <c r="J73" s="117"/>
      <c r="K73" s="117"/>
    </row>
    <row r="74" spans="1:11" s="118" customFormat="1" ht="17.25" hidden="1" customHeight="1">
      <c r="A74" s="91">
        <v>1.2</v>
      </c>
      <c r="B74" s="348" t="s">
        <v>90</v>
      </c>
      <c r="C74" s="570"/>
      <c r="D74" s="135"/>
      <c r="E74" s="126"/>
      <c r="F74" s="126"/>
      <c r="G74" s="126"/>
      <c r="H74" s="126"/>
      <c r="I74" s="117"/>
      <c r="J74" s="117"/>
      <c r="K74" s="117"/>
    </row>
    <row r="75" spans="1:11" s="118" customFormat="1" ht="19.5" customHeight="1">
      <c r="A75" s="91">
        <v>1.2</v>
      </c>
      <c r="B75" s="348" t="s">
        <v>91</v>
      </c>
      <c r="C75" s="570">
        <v>1000.2</v>
      </c>
      <c r="D75" s="135"/>
      <c r="E75" s="126"/>
      <c r="F75" s="126"/>
      <c r="G75" s="126"/>
      <c r="H75" s="126"/>
      <c r="I75" s="117"/>
      <c r="J75" s="117"/>
      <c r="K75" s="117"/>
    </row>
    <row r="76" spans="1:11" s="118" customFormat="1" ht="18" hidden="1" customHeight="1">
      <c r="A76" s="91">
        <v>1.4</v>
      </c>
      <c r="B76" s="348" t="s">
        <v>198</v>
      </c>
      <c r="C76" s="336"/>
      <c r="D76" s="135"/>
      <c r="E76" s="126"/>
      <c r="F76" s="126"/>
      <c r="G76" s="126"/>
      <c r="H76" s="126"/>
      <c r="I76" s="117"/>
      <c r="J76" s="117"/>
      <c r="K76" s="117"/>
    </row>
    <row r="77" spans="1:11" s="118" customFormat="1" ht="17.25" hidden="1" customHeight="1">
      <c r="A77" s="91">
        <v>1.5</v>
      </c>
      <c r="B77" s="348" t="s">
        <v>67</v>
      </c>
      <c r="C77" s="336"/>
      <c r="D77" s="135"/>
      <c r="E77" s="126"/>
      <c r="F77" s="126"/>
      <c r="G77" s="126"/>
      <c r="H77" s="126"/>
      <c r="I77" s="117"/>
      <c r="J77" s="117"/>
      <c r="K77" s="117"/>
    </row>
    <row r="78" spans="1:11" s="118" customFormat="1" ht="17.25" hidden="1" customHeight="1">
      <c r="A78" s="91">
        <v>1.6</v>
      </c>
      <c r="B78" s="349" t="s">
        <v>68</v>
      </c>
      <c r="C78" s="336"/>
      <c r="D78" s="135"/>
      <c r="E78" s="126"/>
      <c r="F78" s="126"/>
      <c r="G78" s="126"/>
      <c r="H78" s="126"/>
      <c r="I78" s="117"/>
      <c r="J78" s="117"/>
      <c r="K78" s="117"/>
    </row>
    <row r="79" spans="1:11" s="118" customFormat="1" ht="17.25" hidden="1" customHeight="1">
      <c r="A79" s="91">
        <v>1.7</v>
      </c>
      <c r="B79" s="349"/>
      <c r="C79" s="336"/>
      <c r="D79" s="510" t="s">
        <v>199</v>
      </c>
      <c r="E79" s="126"/>
      <c r="F79" s="126"/>
      <c r="G79" s="126"/>
      <c r="H79" s="126"/>
      <c r="I79" s="117"/>
      <c r="J79" s="117"/>
      <c r="K79" s="117"/>
    </row>
    <row r="80" spans="1:11" s="118" customFormat="1" ht="35.25" hidden="1" customHeight="1">
      <c r="A80" s="91">
        <v>2</v>
      </c>
      <c r="B80" s="347" t="s">
        <v>93</v>
      </c>
      <c r="C80" s="337">
        <f>SUM(C81:C83)</f>
        <v>0</v>
      </c>
      <c r="D80" s="135"/>
      <c r="E80" s="126"/>
      <c r="F80" s="126"/>
      <c r="G80" s="126"/>
      <c r="H80" s="126"/>
      <c r="I80" s="117"/>
      <c r="J80" s="117"/>
      <c r="K80" s="117"/>
    </row>
    <row r="81" spans="1:11" s="118" customFormat="1" ht="18.75" hidden="1" customHeight="1">
      <c r="A81" s="91">
        <v>2.1</v>
      </c>
      <c r="B81" s="347" t="s">
        <v>64</v>
      </c>
      <c r="C81" s="336"/>
      <c r="D81" s="135"/>
      <c r="E81" s="126"/>
      <c r="F81" s="126"/>
      <c r="G81" s="126"/>
      <c r="H81" s="126"/>
      <c r="I81" s="117"/>
      <c r="J81" s="117"/>
      <c r="K81" s="117"/>
    </row>
    <row r="82" spans="1:11" s="118" customFormat="1" ht="18.75" hidden="1" customHeight="1">
      <c r="A82" s="91">
        <v>2.2000000000000002</v>
      </c>
      <c r="B82" s="360" t="s">
        <v>63</v>
      </c>
      <c r="C82" s="336"/>
      <c r="D82" s="135"/>
      <c r="E82" s="126"/>
      <c r="F82" s="126"/>
      <c r="G82" s="126"/>
      <c r="H82" s="126"/>
      <c r="I82" s="117"/>
      <c r="J82" s="117"/>
      <c r="K82" s="117"/>
    </row>
    <row r="83" spans="1:11" s="118" customFormat="1" ht="18.75" hidden="1" customHeight="1">
      <c r="A83" s="91">
        <v>2.2999999999999998</v>
      </c>
      <c r="B83" s="347" t="s">
        <v>52</v>
      </c>
      <c r="C83" s="336"/>
      <c r="D83" s="135"/>
      <c r="E83" s="126"/>
      <c r="F83" s="126"/>
      <c r="G83" s="126"/>
      <c r="H83" s="126"/>
      <c r="I83" s="117"/>
      <c r="J83" s="117"/>
      <c r="K83" s="117"/>
    </row>
    <row r="84" spans="1:11" s="102" customFormat="1" ht="37.5" hidden="1" customHeight="1">
      <c r="A84" s="45" t="s">
        <v>60</v>
      </c>
      <c r="B84" s="14" t="s">
        <v>132</v>
      </c>
      <c r="C84" s="346">
        <f>SUM(C85:C86)</f>
        <v>0</v>
      </c>
      <c r="D84" s="139"/>
      <c r="E84" s="128"/>
      <c r="F84" s="128"/>
      <c r="G84" s="128"/>
      <c r="H84" s="128"/>
      <c r="I84" s="101"/>
      <c r="J84" s="101"/>
      <c r="K84" s="101"/>
    </row>
    <row r="85" spans="1:11" s="118" customFormat="1" ht="15.75" hidden="1" customHeight="1">
      <c r="A85" s="91">
        <v>1</v>
      </c>
      <c r="B85" s="342" t="s">
        <v>224</v>
      </c>
      <c r="C85" s="336"/>
      <c r="D85" s="135"/>
      <c r="E85" s="126"/>
      <c r="F85" s="126"/>
      <c r="G85" s="126"/>
      <c r="H85" s="126"/>
      <c r="I85" s="117"/>
      <c r="J85" s="117"/>
      <c r="K85" s="117"/>
    </row>
    <row r="86" spans="1:11" s="118" customFormat="1" ht="15.75" hidden="1" customHeight="1">
      <c r="A86" s="91">
        <v>2</v>
      </c>
      <c r="B86" s="342"/>
      <c r="C86" s="336"/>
      <c r="D86" s="130"/>
      <c r="E86" s="126"/>
      <c r="F86" s="126"/>
      <c r="G86" s="126"/>
      <c r="H86" s="126"/>
      <c r="I86" s="117"/>
      <c r="J86" s="117"/>
      <c r="K86" s="117"/>
    </row>
    <row r="87" spans="1:11" s="122" customFormat="1" ht="39" customHeight="1">
      <c r="A87" s="13" t="s">
        <v>40</v>
      </c>
      <c r="B87" s="14" t="s">
        <v>41</v>
      </c>
      <c r="C87" s="346">
        <f>C13+C14-C27</f>
        <v>90.782999999999447</v>
      </c>
      <c r="D87" s="580"/>
      <c r="E87" s="581"/>
      <c r="F87" s="366"/>
      <c r="G87" s="366"/>
      <c r="H87" s="308"/>
      <c r="I87" s="121"/>
      <c r="J87" s="121"/>
      <c r="K87" s="121"/>
    </row>
    <row r="88" spans="1:11" s="102" customFormat="1" ht="45" customHeight="1">
      <c r="A88" s="108"/>
      <c r="B88" s="109"/>
      <c r="D88" s="381"/>
      <c r="E88" s="128"/>
      <c r="F88" s="128"/>
      <c r="G88" s="128"/>
      <c r="H88" s="128"/>
      <c r="I88" s="101"/>
      <c r="J88" s="101"/>
      <c r="K88" s="101"/>
    </row>
    <row r="89" spans="1:11" s="7" customFormat="1" ht="21.75" hidden="1" customHeight="1">
      <c r="B89" s="19" t="s">
        <v>2</v>
      </c>
      <c r="C89" s="377" t="str">
        <f>+'Ekamut-caxs'!C71</f>
        <v>Ա.Եղոյան</v>
      </c>
      <c r="D89" s="228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78" t="s">
        <v>97</v>
      </c>
      <c r="D90" s="229"/>
      <c r="E90" s="112"/>
      <c r="F90" s="112"/>
      <c r="G90" s="112"/>
      <c r="H90" s="112"/>
      <c r="I90" s="2"/>
      <c r="J90" s="2"/>
      <c r="K90" s="2"/>
    </row>
    <row r="91" spans="1:11" s="3" customFormat="1" ht="22.5" hidden="1" customHeight="1">
      <c r="B91" s="18" t="s">
        <v>6</v>
      </c>
      <c r="C91" s="379" t="str">
        <f>+'Ekamut-caxs'!C73</f>
        <v>Ն.Գաբրիելյան</v>
      </c>
      <c r="D91" s="300"/>
      <c r="E91" s="112"/>
      <c r="F91" s="112"/>
      <c r="G91" s="112"/>
      <c r="H91" s="112"/>
      <c r="I91" s="2"/>
      <c r="J91" s="2"/>
      <c r="K91" s="2"/>
    </row>
    <row r="92" spans="1:11" s="3" customFormat="1" ht="12" hidden="1" customHeight="1">
      <c r="C92" s="378" t="s">
        <v>97</v>
      </c>
      <c r="D92" s="229"/>
      <c r="E92" s="112"/>
      <c r="F92" s="112"/>
      <c r="G92" s="112"/>
      <c r="H92" s="112"/>
      <c r="I92" s="2"/>
      <c r="J92" s="2"/>
      <c r="K92" s="2"/>
    </row>
    <row r="93" spans="1:11" s="3" customFormat="1" hidden="1">
      <c r="B93" s="8" t="s">
        <v>171</v>
      </c>
      <c r="C93" s="103"/>
      <c r="D93" s="382"/>
      <c r="E93" s="112"/>
      <c r="F93" s="112"/>
      <c r="G93" s="112"/>
      <c r="H93" s="112"/>
      <c r="I93" s="2"/>
      <c r="J93" s="2"/>
      <c r="K93" s="2"/>
    </row>
    <row r="94" spans="1:11" s="318" customFormat="1" ht="66.599999999999994" customHeight="1">
      <c r="B94" s="509" t="str">
        <f>+'Ekamut-caxs'!B76</f>
        <v>ԵՐԵՎԱՆԻ ՔԱՂԱՔԱՊԵՏ՝</v>
      </c>
      <c r="C94" s="300" t="str">
        <f>+'Ekamut-caxs'!D76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3" customFormat="1">
      <c r="D95" s="230"/>
      <c r="E95" s="112"/>
      <c r="F95" s="112"/>
      <c r="G95" s="112"/>
      <c r="H95" s="112"/>
    </row>
    <row r="96" spans="1:11" s="103" customFormat="1">
      <c r="D96" s="230"/>
      <c r="E96" s="112"/>
      <c r="F96" s="112"/>
      <c r="G96" s="112"/>
      <c r="H96" s="112"/>
    </row>
    <row r="97" spans="4:8" s="103" customFormat="1">
      <c r="D97" s="133"/>
      <c r="E97" s="112"/>
      <c r="F97" s="112"/>
      <c r="G97" s="112"/>
      <c r="H97" s="112"/>
    </row>
    <row r="98" spans="4:8" s="103" customFormat="1">
      <c r="D98" s="133"/>
      <c r="E98" s="112"/>
      <c r="F98" s="112"/>
      <c r="G98" s="112"/>
      <c r="H98" s="112"/>
    </row>
    <row r="99" spans="4:8" s="103" customFormat="1">
      <c r="D99" s="133"/>
      <c r="E99" s="112"/>
      <c r="F99" s="112"/>
      <c r="G99" s="112"/>
      <c r="H99" s="112"/>
    </row>
    <row r="100" spans="4:8" s="103" customFormat="1">
      <c r="D100" s="133"/>
      <c r="E100" s="112"/>
      <c r="F100" s="112"/>
      <c r="G100" s="112"/>
      <c r="H100" s="112"/>
    </row>
    <row r="101" spans="4:8" s="103" customFormat="1">
      <c r="D101" s="133"/>
      <c r="E101" s="112"/>
      <c r="F101" s="112"/>
      <c r="G101" s="112"/>
      <c r="H101" s="112"/>
    </row>
    <row r="102" spans="4:8" s="103" customFormat="1">
      <c r="D102" s="133"/>
      <c r="E102" s="112"/>
      <c r="F102" s="112"/>
      <c r="G102" s="112"/>
      <c r="H102" s="112"/>
    </row>
    <row r="103" spans="4:8" s="103" customFormat="1">
      <c r="D103" s="133"/>
      <c r="E103" s="112"/>
      <c r="F103" s="112"/>
      <c r="G103" s="112"/>
      <c r="H103" s="112"/>
    </row>
    <row r="104" spans="4:8" s="103" customFormat="1">
      <c r="D104" s="133"/>
      <c r="E104" s="112"/>
      <c r="F104" s="112"/>
      <c r="G104" s="112"/>
      <c r="H104" s="112"/>
    </row>
    <row r="105" spans="4:8" s="103" customFormat="1">
      <c r="D105" s="133"/>
      <c r="E105" s="112"/>
      <c r="F105" s="112"/>
      <c r="G105" s="112"/>
      <c r="H105" s="112"/>
    </row>
    <row r="106" spans="4:8" s="103" customFormat="1">
      <c r="D106" s="133"/>
      <c r="E106" s="112"/>
      <c r="F106" s="112"/>
      <c r="G106" s="112"/>
      <c r="H106" s="112"/>
    </row>
    <row r="107" spans="4:8" s="103" customFormat="1">
      <c r="D107" s="133"/>
      <c r="E107" s="112"/>
      <c r="F107" s="112"/>
      <c r="G107" s="112"/>
      <c r="H107" s="112"/>
    </row>
    <row r="108" spans="4:8" s="103" customFormat="1">
      <c r="D108" s="133"/>
      <c r="E108" s="112"/>
      <c r="F108" s="112"/>
      <c r="G108" s="112"/>
      <c r="H108" s="112"/>
    </row>
    <row r="109" spans="4:8" s="103" customFormat="1">
      <c r="D109" s="133"/>
      <c r="E109" s="112"/>
      <c r="F109" s="112"/>
      <c r="G109" s="112"/>
      <c r="H109" s="112"/>
    </row>
    <row r="110" spans="4:8" s="103" customFormat="1">
      <c r="D110" s="133"/>
      <c r="E110" s="112"/>
      <c r="F110" s="112"/>
      <c r="G110" s="112"/>
      <c r="H110" s="112"/>
    </row>
    <row r="111" spans="4:8" s="103" customFormat="1">
      <c r="D111" s="133"/>
      <c r="E111" s="112"/>
      <c r="F111" s="112"/>
      <c r="G111" s="112"/>
      <c r="H111" s="112"/>
    </row>
    <row r="112" spans="4:8" s="103" customFormat="1">
      <c r="D112" s="133"/>
      <c r="E112" s="112"/>
      <c r="F112" s="112"/>
      <c r="G112" s="112"/>
      <c r="H112" s="112"/>
    </row>
    <row r="113" spans="4:8" s="103" customFormat="1">
      <c r="D113" s="133"/>
      <c r="E113" s="112"/>
      <c r="F113" s="112"/>
      <c r="G113" s="112"/>
      <c r="H113" s="112"/>
    </row>
    <row r="114" spans="4:8" s="103" customFormat="1">
      <c r="D114" s="133"/>
      <c r="E114" s="112"/>
      <c r="F114" s="112"/>
      <c r="G114" s="112"/>
      <c r="H114" s="112"/>
    </row>
    <row r="115" spans="4:8" s="103" customFormat="1">
      <c r="D115" s="133"/>
      <c r="E115" s="112"/>
      <c r="F115" s="112"/>
      <c r="G115" s="112"/>
      <c r="H115" s="112"/>
    </row>
    <row r="116" spans="4:8" s="103" customFormat="1">
      <c r="D116" s="133"/>
      <c r="E116" s="112"/>
      <c r="F116" s="112"/>
      <c r="G116" s="112"/>
      <c r="H116" s="112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76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35" zoomScaleSheetLayoutView="100" workbookViewId="0">
      <selection activeCell="F16" sqref="F16"/>
    </sheetView>
  </sheetViews>
  <sheetFormatPr defaultColWidth="9.109375" defaultRowHeight="15"/>
  <cols>
    <col min="1" max="1" width="5.88671875" style="25" customWidth="1"/>
    <col min="2" max="2" width="60.88671875" style="21" customWidth="1"/>
    <col min="3" max="3" width="14.33203125" style="21" customWidth="1"/>
    <col min="4" max="4" width="15" style="21" customWidth="1"/>
    <col min="5" max="5" width="13.6640625" style="21" customWidth="1"/>
    <col min="6" max="6" width="37.6640625" style="502" customWidth="1"/>
    <col min="7" max="7" width="13.109375" style="20" customWidth="1"/>
    <col min="8" max="18" width="9.109375" style="20"/>
    <col min="19" max="16384" width="9.109375" style="21"/>
  </cols>
  <sheetData>
    <row r="1" spans="1:18" ht="16.5" customHeight="1">
      <c r="A1" s="583" t="s">
        <v>57</v>
      </c>
      <c r="B1" s="583"/>
      <c r="C1" s="583"/>
      <c r="D1" s="583"/>
      <c r="E1" s="583"/>
      <c r="F1" s="583"/>
    </row>
    <row r="2" spans="1:18" s="23" customFormat="1" ht="25.5" customHeight="1">
      <c r="A2" s="578" t="str">
        <f>+'Ekamut-caxs'!A8:D8</f>
        <v xml:space="preserve">«Երևանի «Սեբաստիա» մշակութային կենտրոն» ՀՈԱԿ-ի </v>
      </c>
      <c r="B2" s="578"/>
      <c r="C2" s="578"/>
      <c r="D2" s="578"/>
      <c r="E2" s="578"/>
      <c r="F2" s="578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86" t="s">
        <v>233</v>
      </c>
      <c r="B3" s="586"/>
      <c r="C3" s="586"/>
      <c r="D3" s="586"/>
      <c r="E3" s="586"/>
      <c r="F3" s="586"/>
      <c r="G3" s="24"/>
      <c r="H3" s="24"/>
      <c r="I3" s="24"/>
    </row>
    <row r="4" spans="1:18" ht="20.25" customHeight="1">
      <c r="F4" s="503" t="s">
        <v>0</v>
      </c>
    </row>
    <row r="5" spans="1:18" ht="75" customHeight="1">
      <c r="A5" s="84" t="s">
        <v>3</v>
      </c>
      <c r="B5" s="85" t="s">
        <v>33</v>
      </c>
      <c r="C5" s="301" t="s">
        <v>179</v>
      </c>
      <c r="D5" s="301" t="s">
        <v>180</v>
      </c>
      <c r="E5" s="86" t="s">
        <v>53</v>
      </c>
      <c r="F5" s="485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2" t="s">
        <v>7</v>
      </c>
      <c r="B6" s="83" t="s">
        <v>126</v>
      </c>
      <c r="C6" s="370">
        <f>SUM(C7:C15,C18:C20)</f>
        <v>21049.4</v>
      </c>
      <c r="D6" s="370">
        <f>SUM(D7:D15,D18:D20)</f>
        <v>21652.400000000001</v>
      </c>
      <c r="E6" s="370">
        <f t="shared" ref="E6:E62" si="0">D6-C6</f>
        <v>603</v>
      </c>
      <c r="F6" s="504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38" t="s">
        <v>119</v>
      </c>
      <c r="C7" s="351">
        <v>16846.400000000001</v>
      </c>
      <c r="D7" s="352">
        <f>+'Ekamut-caxs'!D12</f>
        <v>16846.400000000001</v>
      </c>
      <c r="E7" s="352">
        <f t="shared" si="0"/>
        <v>0</v>
      </c>
      <c r="F7" s="353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37.5" hidden="1" customHeight="1">
      <c r="A8" s="79">
        <v>2</v>
      </c>
      <c r="B8" s="413" t="s">
        <v>195</v>
      </c>
      <c r="C8" s="351"/>
      <c r="D8" s="352">
        <f>+'Ekamut-caxs'!D13</f>
        <v>0</v>
      </c>
      <c r="E8" s="352">
        <f t="shared" ref="E8" si="1">D8-C8</f>
        <v>0</v>
      </c>
      <c r="F8" s="353"/>
      <c r="G8" s="74"/>
      <c r="H8" s="74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customHeight="1">
      <c r="A9" s="79">
        <v>3</v>
      </c>
      <c r="B9" s="338" t="s">
        <v>8</v>
      </c>
      <c r="C9" s="351">
        <v>4203</v>
      </c>
      <c r="D9" s="352">
        <f>+'Ekamut-caxs'!D14</f>
        <v>4446</v>
      </c>
      <c r="E9" s="352">
        <f>D9-C9</f>
        <v>243</v>
      </c>
      <c r="F9" s="574" t="s">
        <v>295</v>
      </c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38" t="s">
        <v>55</v>
      </c>
      <c r="C10" s="353"/>
      <c r="D10" s="352">
        <f>+'Ekamut-caxs'!D15</f>
        <v>0</v>
      </c>
      <c r="E10" s="352">
        <f t="shared" si="0"/>
        <v>0</v>
      </c>
      <c r="F10" s="353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38" t="s">
        <v>65</v>
      </c>
      <c r="C11" s="353"/>
      <c r="D11" s="352">
        <f>+'Ekamut-caxs'!D16</f>
        <v>0</v>
      </c>
      <c r="E11" s="352">
        <f t="shared" si="0"/>
        <v>0</v>
      </c>
      <c r="F11" s="353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199" t="s">
        <v>194</v>
      </c>
      <c r="C12" s="353"/>
      <c r="D12" s="352">
        <f>+'Ekamut-caxs'!D17</f>
        <v>0</v>
      </c>
      <c r="E12" s="352">
        <f t="shared" si="0"/>
        <v>0</v>
      </c>
      <c r="F12" s="353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38" t="s">
        <v>9</v>
      </c>
      <c r="C13" s="353"/>
      <c r="D13" s="352">
        <f>+'Ekamut-caxs'!D18</f>
        <v>0</v>
      </c>
      <c r="E13" s="352">
        <f t="shared" si="0"/>
        <v>0</v>
      </c>
      <c r="F13" s="353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hidden="1" customHeight="1">
      <c r="A14" s="79">
        <v>8</v>
      </c>
      <c r="B14" s="335" t="s">
        <v>74</v>
      </c>
      <c r="C14" s="353"/>
      <c r="D14" s="352">
        <f>+'Ekamut-caxs'!D19</f>
        <v>0</v>
      </c>
      <c r="E14" s="352">
        <f t="shared" si="0"/>
        <v>0</v>
      </c>
      <c r="F14" s="353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s="76" customFormat="1" ht="18.75" customHeight="1">
      <c r="A15" s="79">
        <v>4</v>
      </c>
      <c r="B15" s="354" t="s">
        <v>124</v>
      </c>
      <c r="C15" s="355">
        <f>SUM(C16:C17)</f>
        <v>0</v>
      </c>
      <c r="D15" s="355">
        <f>SUM(D16:D17)</f>
        <v>360</v>
      </c>
      <c r="E15" s="352">
        <f t="shared" si="0"/>
        <v>360</v>
      </c>
      <c r="F15" s="353"/>
      <c r="G15" s="74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8.75" customHeight="1">
      <c r="A16" s="28">
        <v>4.0999999999999996</v>
      </c>
      <c r="B16" s="33" t="s">
        <v>75</v>
      </c>
      <c r="C16" s="311"/>
      <c r="D16" s="312">
        <f>+'Ekamut-caxs'!D21</f>
        <v>360</v>
      </c>
      <c r="E16" s="312">
        <f t="shared" si="0"/>
        <v>360</v>
      </c>
      <c r="F16" s="311"/>
      <c r="G16" s="27"/>
    </row>
    <row r="17" spans="1:18" ht="18.75" hidden="1" customHeight="1">
      <c r="A17" s="28">
        <v>9.1999999999999993</v>
      </c>
      <c r="B17" s="33" t="s">
        <v>76</v>
      </c>
      <c r="C17" s="311"/>
      <c r="D17" s="312">
        <f>+'Ekamut-caxs'!D22</f>
        <v>0</v>
      </c>
      <c r="E17" s="312">
        <f t="shared" si="0"/>
        <v>0</v>
      </c>
      <c r="F17" s="311"/>
      <c r="G17" s="27"/>
    </row>
    <row r="18" spans="1:18" s="76" customFormat="1" ht="18.75" hidden="1" customHeight="1">
      <c r="A18" s="79">
        <v>10</v>
      </c>
      <c r="B18" s="356" t="s">
        <v>10</v>
      </c>
      <c r="C18" s="353"/>
      <c r="D18" s="352">
        <f>+'Ekamut-caxs'!D23</f>
        <v>0</v>
      </c>
      <c r="E18" s="352">
        <f t="shared" si="0"/>
        <v>0</v>
      </c>
      <c r="F18" s="353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81">
        <v>11</v>
      </c>
      <c r="B19" s="341"/>
      <c r="C19" s="353"/>
      <c r="D19" s="351">
        <f>+'Ekamut-caxs'!D24</f>
        <v>0</v>
      </c>
      <c r="E19" s="351">
        <f>D19-C19</f>
        <v>0</v>
      </c>
      <c r="F19" s="353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hidden="1" customHeight="1">
      <c r="A20" s="79">
        <v>12</v>
      </c>
      <c r="B20" s="341"/>
      <c r="C20" s="353"/>
      <c r="D20" s="351">
        <f>+'Ekamut-caxs'!D25</f>
        <v>0</v>
      </c>
      <c r="E20" s="351">
        <f>D20-C20</f>
        <v>0</v>
      </c>
      <c r="F20" s="353"/>
      <c r="G20" s="74" t="s">
        <v>201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>
      <c r="A21" s="82" t="s">
        <v>11</v>
      </c>
      <c r="B21" s="78" t="s">
        <v>127</v>
      </c>
      <c r="C21" s="371">
        <f>SUM(C22,C25:C30,C34:C58,C60:C61)</f>
        <v>21049.4</v>
      </c>
      <c r="D21" s="371">
        <f>SUM(D22,D25:D30,D34:D58,D60:D61)</f>
        <v>21652.399999999998</v>
      </c>
      <c r="E21" s="370">
        <f t="shared" si="0"/>
        <v>602.99999999999636</v>
      </c>
      <c r="F21" s="504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25.5" customHeight="1">
      <c r="A22" s="79">
        <v>1</v>
      </c>
      <c r="B22" s="342" t="s">
        <v>12</v>
      </c>
      <c r="C22" s="353">
        <v>17534.900000000001</v>
      </c>
      <c r="D22" s="355">
        <f>+'Ekamut-caxs'!D29</f>
        <v>18303.3</v>
      </c>
      <c r="E22" s="352">
        <f t="shared" si="0"/>
        <v>768.39999999999782</v>
      </c>
      <c r="F22" s="568" t="s">
        <v>296</v>
      </c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95" customFormat="1" ht="21" customHeight="1">
      <c r="A23" s="29">
        <v>1.1000000000000001</v>
      </c>
      <c r="B23" s="192" t="s">
        <v>120</v>
      </c>
      <c r="C23" s="311">
        <v>2802</v>
      </c>
      <c r="D23" s="357">
        <f>+'Ekamut-caxs'!D30</f>
        <v>2577.5</v>
      </c>
      <c r="E23" s="312">
        <f>D23-C23</f>
        <v>-224.5</v>
      </c>
      <c r="F23" s="311"/>
      <c r="G23" s="193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</row>
    <row r="24" spans="1:18" s="195" customFormat="1" ht="21" customHeight="1">
      <c r="A24" s="29">
        <v>1.2</v>
      </c>
      <c r="B24" s="192" t="s">
        <v>13</v>
      </c>
      <c r="C24" s="311"/>
      <c r="D24" s="357">
        <f>+'Ekamut-caxs'!D31</f>
        <v>1720</v>
      </c>
      <c r="E24" s="312">
        <f>D24-C24</f>
        <v>1720</v>
      </c>
      <c r="F24" s="311"/>
      <c r="G24" s="193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</row>
    <row r="25" spans="1:18" s="76" customFormat="1" ht="21" customHeight="1">
      <c r="A25" s="79">
        <v>2</v>
      </c>
      <c r="B25" s="338" t="s">
        <v>15</v>
      </c>
      <c r="C25" s="353">
        <v>577.4</v>
      </c>
      <c r="D25" s="355">
        <f>+'Ekamut-caxs'!D32</f>
        <v>268.60000000000002</v>
      </c>
      <c r="E25" s="352">
        <f t="shared" si="0"/>
        <v>-308.79999999999995</v>
      </c>
      <c r="F25" s="568" t="s">
        <v>293</v>
      </c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3</v>
      </c>
      <c r="B26" s="338" t="s">
        <v>14</v>
      </c>
      <c r="C26" s="353">
        <v>297.60000000000002</v>
      </c>
      <c r="D26" s="355">
        <f>+'Ekamut-caxs'!D33</f>
        <v>344.7</v>
      </c>
      <c r="E26" s="352">
        <f t="shared" si="0"/>
        <v>47.099999999999966</v>
      </c>
      <c r="F26" s="568" t="s">
        <v>293</v>
      </c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4</v>
      </c>
      <c r="B27" s="338" t="s">
        <v>16</v>
      </c>
      <c r="C27" s="353">
        <v>28.5</v>
      </c>
      <c r="D27" s="355">
        <f>+'Ekamut-caxs'!D34</f>
        <v>44.2</v>
      </c>
      <c r="E27" s="352">
        <f t="shared" si="0"/>
        <v>15.700000000000003</v>
      </c>
      <c r="F27" s="568" t="s">
        <v>293</v>
      </c>
      <c r="G27" s="233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5</v>
      </c>
      <c r="B28" s="338" t="s">
        <v>17</v>
      </c>
      <c r="C28" s="353">
        <v>16</v>
      </c>
      <c r="D28" s="355">
        <f>+'Ekamut-caxs'!D35</f>
        <v>16</v>
      </c>
      <c r="E28" s="352">
        <f t="shared" si="0"/>
        <v>0</v>
      </c>
      <c r="F28" s="353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hidden="1" customHeight="1">
      <c r="A29" s="79">
        <v>6</v>
      </c>
      <c r="B29" s="338" t="s">
        <v>18</v>
      </c>
      <c r="C29" s="353"/>
      <c r="D29" s="355">
        <f>+'Ekamut-caxs'!D36</f>
        <v>0</v>
      </c>
      <c r="E29" s="352">
        <f t="shared" si="0"/>
        <v>0</v>
      </c>
      <c r="F29" s="353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hidden="1" customHeight="1">
      <c r="A30" s="79">
        <v>7</v>
      </c>
      <c r="B30" s="338" t="s">
        <v>19</v>
      </c>
      <c r="C30" s="355">
        <f>SUM(C31:C33)</f>
        <v>0</v>
      </c>
      <c r="D30" s="355">
        <f>SUM(D31:D33)</f>
        <v>0</v>
      </c>
      <c r="E30" s="352">
        <f t="shared" si="0"/>
        <v>0</v>
      </c>
      <c r="F30" s="353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hidden="1" customHeight="1">
      <c r="A31" s="28">
        <v>7.1</v>
      </c>
      <c r="B31" s="33" t="s">
        <v>20</v>
      </c>
      <c r="C31" s="311"/>
      <c r="D31" s="357">
        <f>+'Ekamut-caxs'!D38</f>
        <v>0</v>
      </c>
      <c r="E31" s="312">
        <f t="shared" si="0"/>
        <v>0</v>
      </c>
      <c r="F31" s="311"/>
      <c r="G31" s="27"/>
    </row>
    <row r="32" spans="1:18" ht="21" hidden="1" customHeight="1">
      <c r="A32" s="28">
        <v>7.2</v>
      </c>
      <c r="B32" s="33" t="s">
        <v>21</v>
      </c>
      <c r="C32" s="311"/>
      <c r="D32" s="357">
        <f>+'Ekamut-caxs'!D39</f>
        <v>0</v>
      </c>
      <c r="E32" s="312">
        <f t="shared" si="0"/>
        <v>0</v>
      </c>
      <c r="F32" s="311"/>
      <c r="G32" s="27"/>
    </row>
    <row r="33" spans="1:18" ht="21" hidden="1" customHeight="1">
      <c r="A33" s="28">
        <v>7.3</v>
      </c>
      <c r="B33" s="33" t="s">
        <v>22</v>
      </c>
      <c r="C33" s="311"/>
      <c r="D33" s="357">
        <f>+'Ekamut-caxs'!D40</f>
        <v>0</v>
      </c>
      <c r="E33" s="312">
        <f t="shared" si="0"/>
        <v>0</v>
      </c>
      <c r="F33" s="311"/>
      <c r="G33" s="27"/>
    </row>
    <row r="34" spans="1:18" s="76" customFormat="1" ht="21" hidden="1" customHeight="1">
      <c r="A34" s="79">
        <v>8</v>
      </c>
      <c r="B34" s="338" t="s">
        <v>23</v>
      </c>
      <c r="C34" s="353"/>
      <c r="D34" s="355">
        <f>+'Ekamut-caxs'!D41</f>
        <v>0</v>
      </c>
      <c r="E34" s="352">
        <f t="shared" si="0"/>
        <v>0</v>
      </c>
      <c r="F34" s="353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6</v>
      </c>
      <c r="B35" s="338" t="s">
        <v>31</v>
      </c>
      <c r="C35" s="353">
        <v>350</v>
      </c>
      <c r="D35" s="355">
        <f>+'Ekamut-caxs'!D42</f>
        <v>300</v>
      </c>
      <c r="E35" s="352">
        <f t="shared" si="0"/>
        <v>-50</v>
      </c>
      <c r="F35" s="353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7</v>
      </c>
      <c r="B36" s="338" t="s">
        <v>24</v>
      </c>
      <c r="C36" s="353">
        <v>300</v>
      </c>
      <c r="D36" s="355">
        <f>+'Ekamut-caxs'!D43</f>
        <v>300</v>
      </c>
      <c r="E36" s="352">
        <f t="shared" si="0"/>
        <v>0</v>
      </c>
      <c r="F36" s="353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.75" customHeight="1">
      <c r="A37" s="79">
        <v>8</v>
      </c>
      <c r="B37" s="343" t="s">
        <v>77</v>
      </c>
      <c r="C37" s="353">
        <v>230</v>
      </c>
      <c r="D37" s="355">
        <f>+'Ekamut-caxs'!D44</f>
        <v>230</v>
      </c>
      <c r="E37" s="352">
        <f t="shared" si="0"/>
        <v>0</v>
      </c>
      <c r="F37" s="353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9</v>
      </c>
      <c r="B38" s="338" t="s">
        <v>50</v>
      </c>
      <c r="C38" s="353">
        <v>230</v>
      </c>
      <c r="D38" s="355">
        <f>+'Ekamut-caxs'!D45</f>
        <v>90</v>
      </c>
      <c r="E38" s="352">
        <f t="shared" si="0"/>
        <v>-140</v>
      </c>
      <c r="F38" s="353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hidden="1" customHeight="1">
      <c r="A39" s="79">
        <v>13</v>
      </c>
      <c r="B39" s="338" t="s">
        <v>121</v>
      </c>
      <c r="C39" s="353"/>
      <c r="D39" s="355">
        <f>+'Ekamut-caxs'!D46</f>
        <v>0</v>
      </c>
      <c r="E39" s="352">
        <f>D39-C39</f>
        <v>0</v>
      </c>
      <c r="F39" s="353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17.399999999999999">
      <c r="A40" s="79">
        <v>10</v>
      </c>
      <c r="B40" s="338" t="s">
        <v>122</v>
      </c>
      <c r="C40" s="353">
        <v>10</v>
      </c>
      <c r="D40" s="355">
        <f>+'Ekamut-caxs'!D47</f>
        <v>0</v>
      </c>
      <c r="E40" s="352">
        <f t="shared" si="0"/>
        <v>-10</v>
      </c>
      <c r="F40" s="353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11</v>
      </c>
      <c r="B41" s="338" t="s">
        <v>25</v>
      </c>
      <c r="C41" s="351">
        <v>853</v>
      </c>
      <c r="D41" s="355">
        <f>+'Ekamut-caxs'!D48</f>
        <v>80</v>
      </c>
      <c r="E41" s="352">
        <f t="shared" si="0"/>
        <v>-773</v>
      </c>
      <c r="F41" s="353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hidden="1" customHeight="1">
      <c r="A42" s="79">
        <v>16</v>
      </c>
      <c r="B42" s="338" t="s">
        <v>26</v>
      </c>
      <c r="C42" s="351"/>
      <c r="D42" s="355">
        <f>+'Ekamut-caxs'!D49</f>
        <v>0</v>
      </c>
      <c r="E42" s="352">
        <f>D42-C42</f>
        <v>0</v>
      </c>
      <c r="F42" s="353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17</v>
      </c>
      <c r="B43" s="338" t="s">
        <v>69</v>
      </c>
      <c r="C43" s="351"/>
      <c r="D43" s="355">
        <f>+'Ekamut-caxs'!D50</f>
        <v>0</v>
      </c>
      <c r="E43" s="352">
        <f>D43-C43</f>
        <v>0</v>
      </c>
      <c r="F43" s="353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18</v>
      </c>
      <c r="B44" s="338" t="s">
        <v>56</v>
      </c>
      <c r="C44" s="351"/>
      <c r="D44" s="355">
        <f>+'Ekamut-caxs'!D51</f>
        <v>0</v>
      </c>
      <c r="E44" s="352">
        <f>D44-C44</f>
        <v>0</v>
      </c>
      <c r="F44" s="353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12</v>
      </c>
      <c r="B45" s="338" t="s">
        <v>47</v>
      </c>
      <c r="C45" s="353">
        <v>100</v>
      </c>
      <c r="D45" s="355">
        <f>+'Ekamut-caxs'!D52</f>
        <v>0</v>
      </c>
      <c r="E45" s="352">
        <f t="shared" si="0"/>
        <v>-100</v>
      </c>
      <c r="F45" s="353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2.5" customHeight="1">
      <c r="A46" s="79">
        <v>13</v>
      </c>
      <c r="B46" s="354" t="s">
        <v>78</v>
      </c>
      <c r="C46" s="353">
        <v>100</v>
      </c>
      <c r="D46" s="355">
        <f>+'Ekamut-caxs'!D53</f>
        <v>100</v>
      </c>
      <c r="E46" s="352">
        <f t="shared" si="0"/>
        <v>0</v>
      </c>
      <c r="F46" s="353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" customHeight="1">
      <c r="A47" s="79">
        <v>14</v>
      </c>
      <c r="B47" s="354" t="s">
        <v>79</v>
      </c>
      <c r="C47" s="351">
        <v>95</v>
      </c>
      <c r="D47" s="355">
        <f>+'Ekamut-caxs'!D54</f>
        <v>95</v>
      </c>
      <c r="E47" s="352">
        <f t="shared" si="0"/>
        <v>0</v>
      </c>
      <c r="F47" s="353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hidden="1" customHeight="1">
      <c r="A48" s="79">
        <v>22</v>
      </c>
      <c r="B48" s="338" t="s">
        <v>48</v>
      </c>
      <c r="C48" s="351"/>
      <c r="D48" s="355">
        <f>+'Ekamut-caxs'!D55</f>
        <v>0</v>
      </c>
      <c r="E48" s="352">
        <f t="shared" ref="E48:E61" si="2">D48-C48</f>
        <v>0</v>
      </c>
      <c r="F48" s="353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23</v>
      </c>
      <c r="B49" s="338" t="s">
        <v>123</v>
      </c>
      <c r="C49" s="351"/>
      <c r="D49" s="355">
        <f>+'Ekamut-caxs'!D56</f>
        <v>0</v>
      </c>
      <c r="E49" s="352">
        <f t="shared" si="2"/>
        <v>0</v>
      </c>
      <c r="F49" s="353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24</v>
      </c>
      <c r="B50" s="338" t="s">
        <v>49</v>
      </c>
      <c r="C50" s="351"/>
      <c r="D50" s="355">
        <f>+'Ekamut-caxs'!D57</f>
        <v>0</v>
      </c>
      <c r="E50" s="352">
        <f t="shared" si="2"/>
        <v>0</v>
      </c>
      <c r="F50" s="353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>
      <c r="A51" s="79">
        <v>15</v>
      </c>
      <c r="B51" s="338" t="s">
        <v>66</v>
      </c>
      <c r="C51" s="351">
        <v>40</v>
      </c>
      <c r="D51" s="355">
        <f>+'Ekamut-caxs'!D58</f>
        <v>40</v>
      </c>
      <c r="E51" s="352">
        <f t="shared" si="2"/>
        <v>0</v>
      </c>
      <c r="F51" s="353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customHeight="1">
      <c r="A52" s="79">
        <v>16</v>
      </c>
      <c r="B52" s="356" t="s">
        <v>196</v>
      </c>
      <c r="C52" s="351"/>
      <c r="D52" s="355">
        <f>+'Ekamut-caxs'!D59</f>
        <v>20</v>
      </c>
      <c r="E52" s="352">
        <f t="shared" ref="E52:E53" si="3">D52-C52</f>
        <v>20</v>
      </c>
      <c r="F52" s="568" t="s">
        <v>291</v>
      </c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0.25" customHeight="1">
      <c r="A53" s="79">
        <v>17</v>
      </c>
      <c r="B53" s="356" t="s">
        <v>197</v>
      </c>
      <c r="C53" s="351">
        <v>200</v>
      </c>
      <c r="D53" s="355">
        <f>+'Ekamut-caxs'!D60</f>
        <v>200</v>
      </c>
      <c r="E53" s="352">
        <f t="shared" si="3"/>
        <v>0</v>
      </c>
      <c r="F53" s="353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28</v>
      </c>
      <c r="B54" s="338" t="s">
        <v>80</v>
      </c>
      <c r="C54" s="351"/>
      <c r="D54" s="355">
        <f>+'Ekamut-caxs'!D61</f>
        <v>0</v>
      </c>
      <c r="E54" s="352">
        <f t="shared" si="2"/>
        <v>0</v>
      </c>
      <c r="F54" s="353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29</v>
      </c>
      <c r="B55" s="338" t="s">
        <v>135</v>
      </c>
      <c r="C55" s="351"/>
      <c r="D55" s="355">
        <f>+'Ekamut-caxs'!D62</f>
        <v>0</v>
      </c>
      <c r="E55" s="352">
        <f t="shared" si="2"/>
        <v>0</v>
      </c>
      <c r="F55" s="353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hidden="1" customHeight="1">
      <c r="A56" s="79">
        <v>30</v>
      </c>
      <c r="B56" s="341"/>
      <c r="C56" s="351"/>
      <c r="D56" s="353">
        <f>+'Ekamut-caxs'!D63</f>
        <v>0</v>
      </c>
      <c r="E56" s="351">
        <f t="shared" ref="E56:E57" si="4">D56-C56</f>
        <v>0</v>
      </c>
      <c r="F56" s="353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hidden="1" customHeight="1">
      <c r="A57" s="79">
        <v>31</v>
      </c>
      <c r="B57" s="341"/>
      <c r="C57" s="351"/>
      <c r="D57" s="353">
        <f>+'Ekamut-caxs'!D64</f>
        <v>0</v>
      </c>
      <c r="E57" s="351">
        <f t="shared" si="4"/>
        <v>0</v>
      </c>
      <c r="F57" s="353"/>
      <c r="G57" s="74" t="s">
        <v>200</v>
      </c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21" customHeight="1">
      <c r="A58" s="79">
        <v>18</v>
      </c>
      <c r="B58" s="486" t="s">
        <v>27</v>
      </c>
      <c r="C58" s="351">
        <v>87</v>
      </c>
      <c r="D58" s="355">
        <f>+'Ekamut-caxs'!D65</f>
        <v>1205.5999999999999</v>
      </c>
      <c r="E58" s="352">
        <f t="shared" si="2"/>
        <v>1118.5999999999999</v>
      </c>
      <c r="F58" s="353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ht="20.25" customHeight="1">
      <c r="A59" s="29">
        <v>18.100000000000001</v>
      </c>
      <c r="B59" s="31" t="s">
        <v>81</v>
      </c>
      <c r="C59" s="313"/>
      <c r="D59" s="357">
        <f>+'Ekamut-caxs'!D66</f>
        <v>360</v>
      </c>
      <c r="E59" s="312">
        <f t="shared" si="2"/>
        <v>360</v>
      </c>
      <c r="F59" s="311"/>
      <c r="G59" s="197"/>
    </row>
    <row r="60" spans="1:18" s="76" customFormat="1" ht="21" hidden="1" customHeight="1">
      <c r="A60" s="79">
        <v>33</v>
      </c>
      <c r="B60" s="354" t="s">
        <v>82</v>
      </c>
      <c r="C60" s="351"/>
      <c r="D60" s="355">
        <f>+'Ekamut-caxs'!D67</f>
        <v>0</v>
      </c>
      <c r="E60" s="352">
        <f t="shared" si="2"/>
        <v>0</v>
      </c>
      <c r="F60" s="353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76" customFormat="1" ht="21" customHeight="1">
      <c r="A61" s="79">
        <v>19</v>
      </c>
      <c r="B61" s="338" t="s">
        <v>70</v>
      </c>
      <c r="C61" s="351"/>
      <c r="D61" s="355">
        <f>+'Ekamut-caxs'!D68</f>
        <v>15</v>
      </c>
      <c r="E61" s="352">
        <f t="shared" si="2"/>
        <v>15</v>
      </c>
      <c r="F61" s="568" t="s">
        <v>292</v>
      </c>
      <c r="G61" s="74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s="36" customFormat="1" ht="24.75" customHeight="1">
      <c r="A62" s="26"/>
      <c r="B62" s="77" t="s">
        <v>83</v>
      </c>
      <c r="C62" s="370">
        <f>C6-C21</f>
        <v>0</v>
      </c>
      <c r="D62" s="370">
        <f>D6-D21</f>
        <v>0</v>
      </c>
      <c r="E62" s="370">
        <f t="shared" si="0"/>
        <v>0</v>
      </c>
      <c r="F62" s="504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s="36" customFormat="1" ht="45" customHeight="1">
      <c r="A63" s="37"/>
      <c r="B63" s="38"/>
      <c r="C63" s="39"/>
      <c r="D63" s="39"/>
      <c r="E63" s="39"/>
      <c r="F63" s="505"/>
      <c r="G63" s="34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</row>
    <row r="64" spans="1:18" ht="24.75" customHeight="1">
      <c r="B64" s="41" t="s">
        <v>2</v>
      </c>
      <c r="C64" s="42"/>
      <c r="D64" s="585" t="str">
        <f>+'Ekamut-caxs'!C71</f>
        <v>Ա.Եղոյան</v>
      </c>
      <c r="E64" s="585"/>
      <c r="F64" s="500"/>
      <c r="G64" s="27"/>
    </row>
    <row r="65" spans="1:7" ht="9.75" customHeight="1">
      <c r="B65" s="43"/>
      <c r="C65" s="40"/>
      <c r="D65" s="584" t="s">
        <v>5</v>
      </c>
      <c r="E65" s="584"/>
      <c r="F65" s="506"/>
      <c r="G65" s="27"/>
    </row>
    <row r="66" spans="1:7" ht="24.75" customHeight="1">
      <c r="B66" s="41" t="s">
        <v>6</v>
      </c>
      <c r="C66" s="42"/>
      <c r="D66" s="585" t="str">
        <f>+'Ekamut-caxs'!C73</f>
        <v>Ն.Գաբրիելյան</v>
      </c>
      <c r="E66" s="585"/>
      <c r="F66" s="500"/>
      <c r="G66" s="27"/>
    </row>
    <row r="67" spans="1:7" ht="11.25" customHeight="1">
      <c r="B67" s="40"/>
      <c r="C67" s="40"/>
      <c r="D67" s="584" t="s">
        <v>5</v>
      </c>
      <c r="E67" s="584"/>
      <c r="F67" s="506"/>
      <c r="G67" s="27"/>
    </row>
    <row r="68" spans="1:7" s="20" customFormat="1">
      <c r="A68" s="25"/>
      <c r="B68" s="196" t="s">
        <v>1</v>
      </c>
      <c r="C68" s="40"/>
      <c r="D68" s="40"/>
      <c r="E68" s="40"/>
      <c r="F68" s="499"/>
      <c r="G68" s="27"/>
    </row>
    <row r="69" spans="1:7" s="20" customFormat="1">
      <c r="A69" s="140"/>
      <c r="B69" s="27"/>
      <c r="C69" s="27"/>
      <c r="D69" s="27"/>
      <c r="E69" s="27"/>
      <c r="F69" s="507"/>
      <c r="G69" s="27"/>
    </row>
    <row r="70" spans="1:7" s="20" customFormat="1">
      <c r="A70" s="140"/>
      <c r="B70" s="27"/>
      <c r="C70" s="27"/>
      <c r="D70" s="27"/>
      <c r="E70" s="27"/>
      <c r="F70" s="507"/>
      <c r="G70" s="27"/>
    </row>
    <row r="71" spans="1:7" s="20" customFormat="1">
      <c r="A71" s="140"/>
      <c r="B71" s="27"/>
      <c r="C71" s="27"/>
      <c r="D71" s="27"/>
      <c r="E71" s="27"/>
      <c r="F71" s="507"/>
      <c r="G71" s="27"/>
    </row>
    <row r="72" spans="1:7" s="20" customFormat="1">
      <c r="A72" s="140"/>
      <c r="B72" s="27"/>
      <c r="C72" s="27"/>
      <c r="D72" s="27"/>
      <c r="E72" s="27"/>
      <c r="F72" s="507"/>
      <c r="G72" s="27"/>
    </row>
    <row r="73" spans="1:7" s="20" customFormat="1">
      <c r="A73" s="140"/>
      <c r="B73" s="27"/>
      <c r="C73" s="27"/>
      <c r="D73" s="27"/>
      <c r="E73" s="27"/>
      <c r="F73" s="507"/>
    </row>
    <row r="74" spans="1:7" s="20" customFormat="1">
      <c r="A74" s="140"/>
      <c r="B74" s="27"/>
      <c r="C74" s="27"/>
      <c r="D74" s="27"/>
      <c r="E74" s="27"/>
      <c r="F74" s="507"/>
    </row>
    <row r="75" spans="1:7" s="20" customFormat="1">
      <c r="A75" s="140"/>
      <c r="B75" s="27"/>
      <c r="C75" s="27"/>
      <c r="D75" s="27"/>
      <c r="E75" s="27"/>
      <c r="F75" s="507"/>
    </row>
    <row r="76" spans="1:7" s="20" customFormat="1">
      <c r="A76" s="140"/>
      <c r="F76" s="24"/>
    </row>
    <row r="77" spans="1:7" s="20" customFormat="1">
      <c r="A77" s="140"/>
      <c r="F77" s="24"/>
    </row>
    <row r="78" spans="1:7" s="20" customFormat="1">
      <c r="A78" s="140"/>
      <c r="F78" s="24"/>
    </row>
    <row r="79" spans="1:7" s="20" customFormat="1">
      <c r="A79" s="140"/>
      <c r="F79" s="24"/>
    </row>
    <row r="80" spans="1:7" s="20" customFormat="1">
      <c r="A80" s="140"/>
      <c r="F80" s="24"/>
    </row>
    <row r="81" spans="1:6" s="20" customFormat="1">
      <c r="A81" s="140"/>
      <c r="F81" s="24"/>
    </row>
    <row r="82" spans="1:6" s="20" customFormat="1">
      <c r="A82" s="140"/>
      <c r="F82" s="24"/>
    </row>
    <row r="83" spans="1:6" s="20" customFormat="1">
      <c r="A83" s="140"/>
      <c r="F83" s="24"/>
    </row>
    <row r="84" spans="1:6" s="20" customFormat="1">
      <c r="A84" s="140"/>
      <c r="F84" s="24"/>
    </row>
    <row r="85" spans="1:6" s="20" customFormat="1">
      <c r="A85" s="140"/>
      <c r="F85" s="24"/>
    </row>
    <row r="86" spans="1:6" s="20" customFormat="1">
      <c r="A86" s="140"/>
      <c r="F86" s="24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zoomScaleSheetLayoutView="100" workbookViewId="0">
      <selection activeCell="F16" sqref="F16"/>
    </sheetView>
  </sheetViews>
  <sheetFormatPr defaultColWidth="9.109375" defaultRowHeight="15"/>
  <cols>
    <col min="1" max="1" width="6.33203125" style="21" customWidth="1"/>
    <col min="2" max="2" width="59.109375" style="21" customWidth="1"/>
    <col min="3" max="3" width="13.88671875" style="21" customWidth="1"/>
    <col min="4" max="4" width="14.5546875" style="21" customWidth="1"/>
    <col min="5" max="5" width="12.44140625" style="21" customWidth="1"/>
    <col min="6" max="6" width="34.88671875" style="502" customWidth="1"/>
    <col min="7" max="7" width="9.109375" style="154"/>
    <col min="8" max="13" width="9.109375" style="140"/>
    <col min="14" max="20" width="9.109375" style="148"/>
    <col min="21" max="16384" width="9.109375" style="21"/>
  </cols>
  <sheetData>
    <row r="1" spans="1:20" ht="23.25" customHeight="1">
      <c r="A1" s="583" t="s">
        <v>84</v>
      </c>
      <c r="B1" s="583"/>
      <c r="C1" s="583"/>
      <c r="D1" s="583"/>
      <c r="E1" s="583"/>
      <c r="F1" s="583"/>
    </row>
    <row r="2" spans="1:20" s="23" customFormat="1" ht="20.399999999999999">
      <c r="A2" s="578" t="str">
        <f>+'Ekamut-caxs'!A8:D8</f>
        <v xml:space="preserve">«Երևանի «Սեբաստիա» մշակութային կենտրոն» ՀՈԱԿ-ի </v>
      </c>
      <c r="B2" s="578"/>
      <c r="C2" s="578"/>
      <c r="D2" s="578"/>
      <c r="E2" s="578"/>
      <c r="F2" s="578"/>
      <c r="G2" s="132"/>
      <c r="H2" s="4"/>
      <c r="I2" s="141"/>
      <c r="J2" s="141"/>
      <c r="K2" s="141"/>
      <c r="L2" s="141"/>
      <c r="M2" s="141"/>
      <c r="N2" s="149"/>
      <c r="O2" s="149"/>
      <c r="P2" s="149"/>
      <c r="Q2" s="149"/>
      <c r="R2" s="149"/>
      <c r="S2" s="149"/>
      <c r="T2" s="149"/>
    </row>
    <row r="3" spans="1:20" ht="42" customHeight="1">
      <c r="A3" s="586" t="s">
        <v>234</v>
      </c>
      <c r="B3" s="586"/>
      <c r="C3" s="586"/>
      <c r="D3" s="586"/>
      <c r="E3" s="586"/>
      <c r="F3" s="586"/>
      <c r="G3" s="155"/>
      <c r="H3" s="142"/>
      <c r="I3" s="142"/>
      <c r="J3" s="142"/>
      <c r="K3" s="142"/>
      <c r="L3" s="142"/>
    </row>
    <row r="4" spans="1:20" s="23" customFormat="1" ht="18" customHeight="1">
      <c r="A4" s="12"/>
      <c r="B4" s="12"/>
      <c r="F4" s="495" t="s">
        <v>46</v>
      </c>
      <c r="G4" s="156"/>
      <c r="H4" s="141"/>
      <c r="I4" s="141"/>
      <c r="J4" s="141"/>
      <c r="K4" s="141"/>
      <c r="L4" s="141"/>
      <c r="M4" s="141"/>
      <c r="N4" s="149"/>
      <c r="O4" s="149"/>
      <c r="P4" s="149"/>
      <c r="Q4" s="149"/>
      <c r="R4" s="149"/>
      <c r="S4" s="149"/>
      <c r="T4" s="149"/>
    </row>
    <row r="5" spans="1:20" s="30" customFormat="1" ht="87" customHeight="1">
      <c r="A5" s="113" t="s">
        <v>3</v>
      </c>
      <c r="B5" s="115" t="s">
        <v>33</v>
      </c>
      <c r="C5" s="301" t="s">
        <v>179</v>
      </c>
      <c r="D5" s="301" t="s">
        <v>180</v>
      </c>
      <c r="E5" s="114" t="s">
        <v>53</v>
      </c>
      <c r="F5" s="485" t="str">
        <f>+'[5]Ekamutneri hamematakan'!F5</f>
        <v>Ծանոթություն հոդվածային ավելացումների վերաբերյալ</v>
      </c>
      <c r="G5" s="157"/>
      <c r="H5" s="143"/>
      <c r="I5" s="143"/>
      <c r="J5" s="143"/>
      <c r="K5" s="143"/>
      <c r="L5" s="143"/>
      <c r="M5" s="143"/>
      <c r="N5" s="150"/>
      <c r="O5" s="150"/>
      <c r="P5" s="150"/>
      <c r="Q5" s="150"/>
      <c r="R5" s="150"/>
      <c r="S5" s="150"/>
      <c r="T5" s="150"/>
    </row>
    <row r="6" spans="1:20" s="23" customFormat="1" ht="41.25" customHeight="1">
      <c r="A6" s="13" t="s">
        <v>7</v>
      </c>
      <c r="B6" s="14" t="s">
        <v>34</v>
      </c>
      <c r="C6" s="314">
        <v>892.67399999999998</v>
      </c>
      <c r="D6" s="314">
        <f>+C6</f>
        <v>892.67399999999998</v>
      </c>
      <c r="E6" s="346">
        <f t="shared" ref="E6:E65" si="0">D6-C6</f>
        <v>0</v>
      </c>
      <c r="F6" s="496"/>
      <c r="G6" s="156"/>
      <c r="H6" s="141"/>
      <c r="I6" s="141"/>
      <c r="J6" s="141"/>
      <c r="K6" s="141"/>
      <c r="L6" s="141"/>
      <c r="M6" s="141"/>
      <c r="N6" s="149"/>
      <c r="O6" s="149"/>
      <c r="P6" s="149"/>
      <c r="Q6" s="149"/>
      <c r="R6" s="149"/>
      <c r="S6" s="149"/>
      <c r="T6" s="149"/>
    </row>
    <row r="7" spans="1:20" s="23" customFormat="1" ht="38.25" customHeight="1">
      <c r="A7" s="13" t="s">
        <v>11</v>
      </c>
      <c r="B7" s="14" t="s">
        <v>85</v>
      </c>
      <c r="C7" s="346">
        <f>SUM(C8:C19)</f>
        <v>21049.4</v>
      </c>
      <c r="D7" s="346">
        <f>SUM(D8:D19)</f>
        <v>21292.400000000001</v>
      </c>
      <c r="E7" s="346">
        <f>D7-C7</f>
        <v>243</v>
      </c>
      <c r="F7" s="496"/>
      <c r="G7" s="156"/>
      <c r="H7" s="141"/>
      <c r="I7" s="141"/>
      <c r="J7" s="141"/>
      <c r="K7" s="141"/>
      <c r="L7" s="141"/>
      <c r="M7" s="141"/>
      <c r="N7" s="149"/>
      <c r="O7" s="149"/>
      <c r="P7" s="149"/>
      <c r="Q7" s="149"/>
      <c r="R7" s="149"/>
      <c r="S7" s="149"/>
      <c r="T7" s="149"/>
    </row>
    <row r="8" spans="1:20" s="76" customFormat="1" ht="17.25" customHeight="1">
      <c r="A8" s="79">
        <v>1</v>
      </c>
      <c r="B8" s="335" t="s">
        <v>119</v>
      </c>
      <c r="C8" s="336">
        <v>16846.400000000001</v>
      </c>
      <c r="D8" s="337">
        <f>+'Dramakan hosqer'!C15</f>
        <v>16846.400000000001</v>
      </c>
      <c r="E8" s="337">
        <f>D8-C8</f>
        <v>0</v>
      </c>
      <c r="F8" s="497"/>
      <c r="G8" s="158"/>
      <c r="H8" s="144"/>
      <c r="I8" s="144"/>
      <c r="J8" s="144"/>
      <c r="K8" s="144"/>
      <c r="L8" s="144"/>
      <c r="M8" s="144"/>
      <c r="N8" s="151"/>
      <c r="O8" s="151"/>
      <c r="P8" s="151"/>
      <c r="Q8" s="151"/>
      <c r="R8" s="151"/>
      <c r="S8" s="151"/>
      <c r="T8" s="151"/>
    </row>
    <row r="9" spans="1:20" s="76" customFormat="1" ht="38.25" hidden="1" customHeight="1">
      <c r="A9" s="79">
        <v>2</v>
      </c>
      <c r="B9" s="413" t="s">
        <v>195</v>
      </c>
      <c r="C9" s="336"/>
      <c r="D9" s="337">
        <f>+'Dramakan hosqer'!C16</f>
        <v>0</v>
      </c>
      <c r="E9" s="337">
        <f>D9-C9</f>
        <v>0</v>
      </c>
      <c r="F9" s="497"/>
      <c r="G9" s="158"/>
      <c r="H9" s="144"/>
      <c r="I9" s="144"/>
      <c r="J9" s="144"/>
      <c r="K9" s="144"/>
      <c r="L9" s="144"/>
      <c r="M9" s="144"/>
      <c r="N9" s="151"/>
      <c r="O9" s="151"/>
      <c r="P9" s="151"/>
      <c r="Q9" s="151"/>
      <c r="R9" s="151"/>
      <c r="S9" s="151"/>
      <c r="T9" s="151"/>
    </row>
    <row r="10" spans="1:20" s="76" customFormat="1" ht="17.25" customHeight="1">
      <c r="A10" s="79">
        <v>2</v>
      </c>
      <c r="B10" s="338" t="s">
        <v>8</v>
      </c>
      <c r="C10" s="336">
        <v>4203</v>
      </c>
      <c r="D10" s="337">
        <f>+'Dramakan hosqer'!C17</f>
        <v>4446</v>
      </c>
      <c r="E10" s="337">
        <f t="shared" si="0"/>
        <v>243</v>
      </c>
      <c r="F10" s="574" t="s">
        <v>295</v>
      </c>
      <c r="G10" s="158"/>
      <c r="H10" s="144"/>
      <c r="I10" s="144"/>
      <c r="J10" s="144"/>
      <c r="K10" s="144"/>
      <c r="L10" s="144"/>
      <c r="M10" s="144"/>
      <c r="N10" s="151"/>
      <c r="O10" s="151"/>
      <c r="P10" s="151"/>
      <c r="Q10" s="151"/>
      <c r="R10" s="151"/>
      <c r="S10" s="151"/>
      <c r="T10" s="151"/>
    </row>
    <row r="11" spans="1:20" s="76" customFormat="1" ht="17.25" hidden="1" customHeight="1">
      <c r="A11" s="79">
        <v>4</v>
      </c>
      <c r="B11" s="339" t="s">
        <v>55</v>
      </c>
      <c r="C11" s="336"/>
      <c r="D11" s="337">
        <f>+'Dramakan hosqer'!C18</f>
        <v>0</v>
      </c>
      <c r="E11" s="337">
        <f t="shared" si="0"/>
        <v>0</v>
      </c>
      <c r="F11" s="497"/>
      <c r="G11" s="158"/>
      <c r="H11" s="144"/>
      <c r="I11" s="144"/>
      <c r="J11" s="144"/>
      <c r="K11" s="144"/>
      <c r="L11" s="144"/>
      <c r="M11" s="144"/>
      <c r="N11" s="151"/>
      <c r="O11" s="151"/>
      <c r="P11" s="151"/>
      <c r="Q11" s="151"/>
      <c r="R11" s="151"/>
      <c r="S11" s="151"/>
      <c r="T11" s="151"/>
    </row>
    <row r="12" spans="1:20" s="76" customFormat="1" ht="17.25" hidden="1" customHeight="1">
      <c r="A12" s="79">
        <v>5</v>
      </c>
      <c r="B12" s="340" t="s">
        <v>65</v>
      </c>
      <c r="C12" s="336"/>
      <c r="D12" s="337">
        <f>+'Dramakan hosqer'!C19</f>
        <v>0</v>
      </c>
      <c r="E12" s="337">
        <f t="shared" si="0"/>
        <v>0</v>
      </c>
      <c r="F12" s="497"/>
      <c r="G12" s="158"/>
      <c r="H12" s="144"/>
      <c r="I12" s="144"/>
      <c r="J12" s="144"/>
      <c r="K12" s="144"/>
      <c r="L12" s="144"/>
      <c r="M12" s="144"/>
      <c r="N12" s="151"/>
      <c r="O12" s="151"/>
      <c r="P12" s="151"/>
      <c r="Q12" s="151"/>
      <c r="R12" s="151"/>
      <c r="S12" s="151"/>
      <c r="T12" s="151"/>
    </row>
    <row r="13" spans="1:20" s="76" customFormat="1" ht="17.25" hidden="1" customHeight="1">
      <c r="A13" s="79">
        <v>6</v>
      </c>
      <c r="B13" s="199" t="s">
        <v>194</v>
      </c>
      <c r="C13" s="336"/>
      <c r="D13" s="337">
        <f>+'Dramakan hosqer'!C20</f>
        <v>0</v>
      </c>
      <c r="E13" s="337">
        <f t="shared" si="0"/>
        <v>0</v>
      </c>
      <c r="F13" s="497"/>
      <c r="G13" s="158"/>
      <c r="H13" s="144"/>
      <c r="I13" s="144"/>
      <c r="J13" s="144"/>
      <c r="K13" s="144"/>
      <c r="L13" s="144"/>
      <c r="M13" s="144"/>
      <c r="N13" s="151"/>
      <c r="O13" s="151"/>
      <c r="P13" s="151"/>
      <c r="Q13" s="151"/>
      <c r="R13" s="151"/>
      <c r="S13" s="151"/>
      <c r="T13" s="151"/>
    </row>
    <row r="14" spans="1:20" s="76" customFormat="1" ht="17.25" hidden="1" customHeight="1">
      <c r="A14" s="79">
        <v>7</v>
      </c>
      <c r="B14" s="335" t="s">
        <v>9</v>
      </c>
      <c r="C14" s="336"/>
      <c r="D14" s="337">
        <f>+'Dramakan hosqer'!C21</f>
        <v>0</v>
      </c>
      <c r="E14" s="337">
        <f t="shared" si="0"/>
        <v>0</v>
      </c>
      <c r="F14" s="497"/>
      <c r="G14" s="158"/>
      <c r="H14" s="144"/>
      <c r="I14" s="144"/>
      <c r="J14" s="144"/>
      <c r="K14" s="144"/>
      <c r="L14" s="144"/>
      <c r="M14" s="144"/>
      <c r="N14" s="151"/>
      <c r="O14" s="151"/>
      <c r="P14" s="151"/>
      <c r="Q14" s="151"/>
      <c r="R14" s="151"/>
      <c r="S14" s="151"/>
      <c r="T14" s="151"/>
    </row>
    <row r="15" spans="1:20" s="76" customFormat="1" ht="17.25" hidden="1" customHeight="1">
      <c r="A15" s="79">
        <v>8</v>
      </c>
      <c r="B15" s="335" t="s">
        <v>74</v>
      </c>
      <c r="C15" s="336"/>
      <c r="D15" s="337">
        <f>+'Dramakan hosqer'!C22</f>
        <v>0</v>
      </c>
      <c r="E15" s="337">
        <f t="shared" si="0"/>
        <v>0</v>
      </c>
      <c r="F15" s="497"/>
      <c r="G15" s="158"/>
      <c r="H15" s="144"/>
      <c r="I15" s="144"/>
      <c r="J15" s="144"/>
      <c r="K15" s="144"/>
      <c r="L15" s="144"/>
      <c r="M15" s="144"/>
      <c r="N15" s="151"/>
      <c r="O15" s="151"/>
      <c r="P15" s="151"/>
      <c r="Q15" s="151"/>
      <c r="R15" s="151"/>
      <c r="S15" s="151"/>
      <c r="T15" s="151"/>
    </row>
    <row r="16" spans="1:20" s="76" customFormat="1" ht="17.25" hidden="1" customHeight="1">
      <c r="A16" s="79">
        <v>9</v>
      </c>
      <c r="B16" s="335" t="s">
        <v>35</v>
      </c>
      <c r="C16" s="336"/>
      <c r="D16" s="337">
        <f>+'Dramakan hosqer'!C23</f>
        <v>0</v>
      </c>
      <c r="E16" s="337">
        <f t="shared" si="0"/>
        <v>0</v>
      </c>
      <c r="F16" s="497"/>
      <c r="G16" s="158"/>
      <c r="H16" s="144"/>
      <c r="I16" s="144"/>
      <c r="J16" s="144"/>
      <c r="K16" s="144"/>
      <c r="L16" s="144"/>
      <c r="M16" s="144"/>
      <c r="N16" s="151"/>
      <c r="O16" s="151"/>
      <c r="P16" s="151"/>
      <c r="Q16" s="151"/>
      <c r="R16" s="151"/>
      <c r="S16" s="151"/>
      <c r="T16" s="151"/>
    </row>
    <row r="17" spans="1:20" s="76" customFormat="1" ht="17.25" hidden="1" customHeight="1">
      <c r="A17" s="79">
        <v>10</v>
      </c>
      <c r="B17" s="335" t="s">
        <v>10</v>
      </c>
      <c r="C17" s="336"/>
      <c r="D17" s="337">
        <f>+'Dramakan hosqer'!C24</f>
        <v>0</v>
      </c>
      <c r="E17" s="337">
        <f>D17-C17</f>
        <v>0</v>
      </c>
      <c r="F17" s="497"/>
      <c r="G17" s="158"/>
      <c r="H17" s="144"/>
      <c r="I17" s="144"/>
      <c r="J17" s="144"/>
      <c r="K17" s="144"/>
      <c r="L17" s="144"/>
      <c r="M17" s="144"/>
      <c r="N17" s="151"/>
      <c r="O17" s="151"/>
      <c r="P17" s="151"/>
      <c r="Q17" s="151"/>
      <c r="R17" s="151"/>
      <c r="S17" s="151"/>
      <c r="T17" s="151"/>
    </row>
    <row r="18" spans="1:20" s="76" customFormat="1" ht="17.25" hidden="1" customHeight="1">
      <c r="A18" s="79">
        <v>11</v>
      </c>
      <c r="B18" s="341"/>
      <c r="C18" s="336"/>
      <c r="D18" s="336">
        <f>+'Dramakan hosqer'!C25</f>
        <v>0</v>
      </c>
      <c r="E18" s="336">
        <f>D18-C18</f>
        <v>0</v>
      </c>
      <c r="F18" s="497"/>
      <c r="G18" s="158"/>
      <c r="H18" s="144"/>
      <c r="I18" s="144"/>
      <c r="J18" s="144"/>
      <c r="K18" s="144"/>
      <c r="L18" s="144"/>
      <c r="M18" s="144"/>
      <c r="N18" s="151"/>
      <c r="O18" s="151"/>
      <c r="P18" s="151"/>
      <c r="Q18" s="151"/>
      <c r="R18" s="151"/>
      <c r="S18" s="151"/>
      <c r="T18" s="151"/>
    </row>
    <row r="19" spans="1:20" s="76" customFormat="1" ht="17.25" hidden="1" customHeight="1">
      <c r="A19" s="79">
        <v>12</v>
      </c>
      <c r="B19" s="341"/>
      <c r="C19" s="336"/>
      <c r="D19" s="336">
        <f>+'Dramakan hosqer'!C26</f>
        <v>0</v>
      </c>
      <c r="E19" s="336">
        <f>D19-C19</f>
        <v>0</v>
      </c>
      <c r="F19" s="497"/>
      <c r="G19" s="130" t="s">
        <v>201</v>
      </c>
      <c r="H19" s="144"/>
      <c r="I19" s="144"/>
      <c r="J19" s="144"/>
      <c r="K19" s="144"/>
      <c r="L19" s="144"/>
      <c r="M19" s="144"/>
      <c r="N19" s="151"/>
      <c r="O19" s="151"/>
      <c r="P19" s="151"/>
      <c r="Q19" s="151"/>
      <c r="R19" s="151"/>
      <c r="S19" s="151"/>
      <c r="T19" s="151"/>
    </row>
    <row r="20" spans="1:20" s="23" customFormat="1" ht="36" customHeight="1">
      <c r="A20" s="13" t="s">
        <v>36</v>
      </c>
      <c r="B20" s="14" t="s">
        <v>86</v>
      </c>
      <c r="C20" s="346">
        <f>+C21+C64+C77</f>
        <v>21942.100000000002</v>
      </c>
      <c r="D20" s="346">
        <f>+D21+D64+D77</f>
        <v>22094.291000000001</v>
      </c>
      <c r="E20" s="346">
        <f t="shared" si="0"/>
        <v>152.19099999999889</v>
      </c>
      <c r="F20" s="496"/>
      <c r="G20" s="156"/>
      <c r="H20" s="141"/>
      <c r="I20" s="141"/>
      <c r="J20" s="141"/>
      <c r="K20" s="141"/>
      <c r="L20" s="141"/>
      <c r="M20" s="141"/>
      <c r="N20" s="149"/>
      <c r="O20" s="149"/>
      <c r="P20" s="149"/>
      <c r="Q20" s="149"/>
      <c r="R20" s="149"/>
      <c r="S20" s="149"/>
      <c r="T20" s="149"/>
    </row>
    <row r="21" spans="1:20" s="23" customFormat="1" ht="21" customHeight="1">
      <c r="A21" s="16" t="s">
        <v>58</v>
      </c>
      <c r="B21" s="14" t="s">
        <v>61</v>
      </c>
      <c r="C21" s="346">
        <f>SUM(C22,C25:C30,C34:C58,C62:C63)</f>
        <v>21109.7</v>
      </c>
      <c r="D21" s="346">
        <f>SUM(D22,D25:D30,D34:D58,D62:D63)</f>
        <v>20594.091</v>
      </c>
      <c r="E21" s="346">
        <f t="shared" si="0"/>
        <v>-515.60900000000038</v>
      </c>
      <c r="F21" s="496"/>
      <c r="G21" s="156"/>
      <c r="H21" s="141"/>
      <c r="I21" s="141"/>
      <c r="J21" s="141"/>
      <c r="K21" s="141"/>
      <c r="L21" s="141"/>
      <c r="M21" s="141"/>
      <c r="N21" s="149"/>
      <c r="O21" s="149"/>
      <c r="P21" s="149"/>
      <c r="Q21" s="149"/>
      <c r="R21" s="149"/>
      <c r="S21" s="149"/>
      <c r="T21" s="149"/>
    </row>
    <row r="22" spans="1:20" s="76" customFormat="1" ht="23.25" customHeight="1">
      <c r="A22" s="79">
        <v>1</v>
      </c>
      <c r="B22" s="342" t="s">
        <v>12</v>
      </c>
      <c r="C22" s="336">
        <v>17534.900000000001</v>
      </c>
      <c r="D22" s="337">
        <f>+'Dramakan hosqer'!C29</f>
        <v>18303.3</v>
      </c>
      <c r="E22" s="337">
        <f t="shared" si="0"/>
        <v>768.39999999999782</v>
      </c>
      <c r="F22" s="568" t="s">
        <v>296</v>
      </c>
      <c r="G22" s="158"/>
      <c r="H22" s="144"/>
      <c r="I22" s="144"/>
      <c r="J22" s="144"/>
      <c r="K22" s="144"/>
      <c r="L22" s="144"/>
      <c r="M22" s="144"/>
      <c r="N22" s="151"/>
      <c r="O22" s="151"/>
      <c r="P22" s="151"/>
      <c r="Q22" s="151"/>
      <c r="R22" s="151"/>
      <c r="S22" s="151"/>
      <c r="T22" s="151"/>
    </row>
    <row r="23" spans="1:20" ht="17.25" customHeight="1">
      <c r="A23" s="28">
        <v>1.1000000000000001</v>
      </c>
      <c r="B23" s="33" t="s">
        <v>120</v>
      </c>
      <c r="C23" s="315">
        <v>2802</v>
      </c>
      <c r="D23" s="350">
        <f>+'Dramakan hosqer'!C30</f>
        <v>2577.5</v>
      </c>
      <c r="E23" s="350">
        <f t="shared" si="0"/>
        <v>-224.5</v>
      </c>
      <c r="F23" s="498"/>
    </row>
    <row r="24" spans="1:20" ht="18" customHeight="1">
      <c r="A24" s="28">
        <v>1.2</v>
      </c>
      <c r="B24" s="33" t="s">
        <v>13</v>
      </c>
      <c r="C24" s="315"/>
      <c r="D24" s="350">
        <f>+'Dramakan hosqer'!C31</f>
        <v>1720</v>
      </c>
      <c r="E24" s="350">
        <f t="shared" si="0"/>
        <v>1720</v>
      </c>
      <c r="F24" s="498"/>
    </row>
    <row r="25" spans="1:20" s="76" customFormat="1" ht="18" customHeight="1">
      <c r="A25" s="79">
        <v>2</v>
      </c>
      <c r="B25" s="338" t="s">
        <v>15</v>
      </c>
      <c r="C25" s="336">
        <v>577.4</v>
      </c>
      <c r="D25" s="337">
        <f>+'Dramakan hosqer'!C32</f>
        <v>268.60000000000002</v>
      </c>
      <c r="E25" s="337">
        <f t="shared" si="0"/>
        <v>-308.79999999999995</v>
      </c>
      <c r="F25" s="568" t="s">
        <v>293</v>
      </c>
      <c r="G25" s="158"/>
      <c r="H25" s="144"/>
      <c r="I25" s="144"/>
      <c r="J25" s="144"/>
      <c r="K25" s="144"/>
      <c r="L25" s="144"/>
      <c r="M25" s="144"/>
      <c r="N25" s="151"/>
      <c r="O25" s="151"/>
      <c r="P25" s="151"/>
      <c r="Q25" s="151"/>
      <c r="R25" s="151"/>
      <c r="S25" s="151"/>
      <c r="T25" s="151"/>
    </row>
    <row r="26" spans="1:20" s="76" customFormat="1" ht="18" customHeight="1">
      <c r="A26" s="79">
        <v>3</v>
      </c>
      <c r="B26" s="338" t="s">
        <v>14</v>
      </c>
      <c r="C26" s="336">
        <v>297.60000000000002</v>
      </c>
      <c r="D26" s="337">
        <f>+'Dramakan hosqer'!C33</f>
        <v>344.7</v>
      </c>
      <c r="E26" s="337">
        <f t="shared" si="0"/>
        <v>47.099999999999966</v>
      </c>
      <c r="F26" s="568" t="s">
        <v>293</v>
      </c>
      <c r="G26" s="158"/>
      <c r="H26" s="144"/>
      <c r="I26" s="144"/>
      <c r="J26" s="144"/>
      <c r="K26" s="144"/>
      <c r="L26" s="144"/>
      <c r="M26" s="144"/>
      <c r="N26" s="151"/>
      <c r="O26" s="151"/>
      <c r="P26" s="151"/>
      <c r="Q26" s="151"/>
      <c r="R26" s="151"/>
      <c r="S26" s="151"/>
      <c r="T26" s="151"/>
    </row>
    <row r="27" spans="1:20" s="76" customFormat="1" ht="18" customHeight="1">
      <c r="A27" s="79">
        <v>4</v>
      </c>
      <c r="B27" s="338" t="s">
        <v>16</v>
      </c>
      <c r="C27" s="336">
        <v>28.5</v>
      </c>
      <c r="D27" s="337">
        <f>+'Dramakan hosqer'!C34</f>
        <v>44.2</v>
      </c>
      <c r="E27" s="337">
        <f t="shared" si="0"/>
        <v>15.700000000000003</v>
      </c>
      <c r="F27" s="568" t="s">
        <v>293</v>
      </c>
      <c r="G27" s="158"/>
      <c r="H27" s="144"/>
      <c r="I27" s="144"/>
      <c r="J27" s="144"/>
      <c r="K27" s="144"/>
      <c r="L27" s="144"/>
      <c r="M27" s="144"/>
      <c r="N27" s="151"/>
      <c r="O27" s="151"/>
      <c r="P27" s="151"/>
      <c r="Q27" s="151"/>
      <c r="R27" s="151"/>
      <c r="S27" s="151"/>
      <c r="T27" s="151"/>
    </row>
    <row r="28" spans="1:20" s="76" customFormat="1" ht="18" customHeight="1">
      <c r="A28" s="79">
        <v>5</v>
      </c>
      <c r="B28" s="338" t="s">
        <v>17</v>
      </c>
      <c r="C28" s="336">
        <v>16</v>
      </c>
      <c r="D28" s="337">
        <f>+'Dramakan hosqer'!C35</f>
        <v>16</v>
      </c>
      <c r="E28" s="337">
        <f t="shared" si="0"/>
        <v>0</v>
      </c>
      <c r="F28" s="497"/>
      <c r="G28" s="158"/>
      <c r="H28" s="144"/>
      <c r="I28" s="144"/>
      <c r="J28" s="144"/>
      <c r="K28" s="144"/>
      <c r="L28" s="144"/>
      <c r="M28" s="144"/>
      <c r="N28" s="151"/>
      <c r="O28" s="151"/>
      <c r="P28" s="151"/>
      <c r="Q28" s="151"/>
      <c r="R28" s="151"/>
      <c r="S28" s="151"/>
      <c r="T28" s="151"/>
    </row>
    <row r="29" spans="1:20" s="76" customFormat="1" ht="16.5" hidden="1" customHeight="1">
      <c r="A29" s="79">
        <v>6</v>
      </c>
      <c r="B29" s="338" t="s">
        <v>18</v>
      </c>
      <c r="C29" s="336"/>
      <c r="D29" s="337">
        <f>+'Dramakan hosqer'!C36</f>
        <v>0</v>
      </c>
      <c r="E29" s="337">
        <f t="shared" si="0"/>
        <v>0</v>
      </c>
      <c r="F29" s="497"/>
      <c r="G29" s="159"/>
      <c r="H29" s="145"/>
      <c r="I29" s="145"/>
      <c r="J29" s="144"/>
      <c r="K29" s="144"/>
      <c r="L29" s="144"/>
      <c r="M29" s="144"/>
      <c r="N29" s="151"/>
      <c r="O29" s="151"/>
      <c r="P29" s="151"/>
      <c r="Q29" s="151"/>
      <c r="R29" s="151"/>
      <c r="S29" s="151"/>
      <c r="T29" s="151"/>
    </row>
    <row r="30" spans="1:20" s="76" customFormat="1" ht="17.399999999999999" hidden="1">
      <c r="A30" s="79">
        <v>7</v>
      </c>
      <c r="B30" s="338" t="s">
        <v>19</v>
      </c>
      <c r="C30" s="337">
        <f>SUM(C31:C33)</f>
        <v>0</v>
      </c>
      <c r="D30" s="337">
        <f>SUM(D31:D33)</f>
        <v>0</v>
      </c>
      <c r="E30" s="337">
        <f t="shared" si="0"/>
        <v>0</v>
      </c>
      <c r="F30" s="497"/>
      <c r="G30" s="158"/>
      <c r="H30" s="144"/>
      <c r="I30" s="144"/>
      <c r="J30" s="144"/>
      <c r="K30" s="144"/>
      <c r="L30" s="144"/>
      <c r="M30" s="144"/>
      <c r="N30" s="151"/>
      <c r="O30" s="151"/>
      <c r="P30" s="151"/>
      <c r="Q30" s="151"/>
      <c r="R30" s="151"/>
      <c r="S30" s="151"/>
      <c r="T30" s="151"/>
    </row>
    <row r="31" spans="1:20" ht="18" hidden="1" customHeight="1">
      <c r="A31" s="28">
        <v>7.1</v>
      </c>
      <c r="B31" s="33" t="s">
        <v>20</v>
      </c>
      <c r="C31" s="315"/>
      <c r="D31" s="350">
        <f>+'Dramakan hosqer'!C38</f>
        <v>0</v>
      </c>
      <c r="E31" s="350">
        <f t="shared" si="0"/>
        <v>0</v>
      </c>
      <c r="F31" s="498"/>
    </row>
    <row r="32" spans="1:20" s="36" customFormat="1" ht="18" hidden="1" customHeight="1">
      <c r="A32" s="28">
        <v>7.2</v>
      </c>
      <c r="B32" s="33" t="s">
        <v>21</v>
      </c>
      <c r="C32" s="315"/>
      <c r="D32" s="350">
        <f>+'Dramakan hosqer'!C39</f>
        <v>0</v>
      </c>
      <c r="E32" s="350">
        <f t="shared" si="0"/>
        <v>0</v>
      </c>
      <c r="F32" s="498"/>
      <c r="G32" s="160"/>
      <c r="H32" s="146"/>
      <c r="I32" s="146"/>
      <c r="J32" s="146"/>
      <c r="K32" s="146"/>
      <c r="L32" s="146"/>
      <c r="M32" s="146"/>
      <c r="N32" s="152"/>
      <c r="O32" s="152"/>
      <c r="P32" s="152"/>
      <c r="Q32" s="152"/>
      <c r="R32" s="152"/>
      <c r="S32" s="152"/>
      <c r="T32" s="152"/>
    </row>
    <row r="33" spans="1:20" ht="18" hidden="1" customHeight="1">
      <c r="A33" s="28">
        <v>7.3</v>
      </c>
      <c r="B33" s="33" t="s">
        <v>22</v>
      </c>
      <c r="C33" s="315"/>
      <c r="D33" s="350">
        <f>+'Dramakan hosqer'!C40</f>
        <v>0</v>
      </c>
      <c r="E33" s="350">
        <f t="shared" si="0"/>
        <v>0</v>
      </c>
      <c r="F33" s="498"/>
      <c r="I33" s="162"/>
    </row>
    <row r="34" spans="1:20" s="76" customFormat="1" ht="18" hidden="1" customHeight="1">
      <c r="A34" s="79">
        <v>8</v>
      </c>
      <c r="B34" s="338" t="s">
        <v>23</v>
      </c>
      <c r="C34" s="336"/>
      <c r="D34" s="337">
        <f>+'Dramakan hosqer'!C41</f>
        <v>0</v>
      </c>
      <c r="E34" s="337">
        <f t="shared" si="0"/>
        <v>0</v>
      </c>
      <c r="F34" s="497"/>
      <c r="G34" s="158"/>
      <c r="H34" s="144"/>
      <c r="I34" s="144"/>
      <c r="J34" s="144"/>
      <c r="K34" s="144"/>
      <c r="L34" s="144"/>
      <c r="M34" s="144"/>
      <c r="N34" s="151"/>
      <c r="O34" s="151"/>
      <c r="P34" s="151"/>
      <c r="Q34" s="151"/>
      <c r="R34" s="151"/>
      <c r="S34" s="151"/>
      <c r="T34" s="151"/>
    </row>
    <row r="35" spans="1:20" s="76" customFormat="1" ht="18" customHeight="1">
      <c r="A35" s="79">
        <v>6</v>
      </c>
      <c r="B35" s="338" t="s">
        <v>31</v>
      </c>
      <c r="C35" s="336">
        <v>350</v>
      </c>
      <c r="D35" s="337">
        <f>+'Dramakan hosqer'!C42</f>
        <v>300</v>
      </c>
      <c r="E35" s="337">
        <f t="shared" si="0"/>
        <v>-50</v>
      </c>
      <c r="F35" s="497"/>
      <c r="G35" s="55"/>
      <c r="H35" s="144"/>
      <c r="I35" s="144"/>
      <c r="J35" s="144"/>
      <c r="K35" s="144"/>
      <c r="L35" s="144"/>
      <c r="M35" s="144"/>
      <c r="N35" s="151"/>
      <c r="O35" s="151"/>
      <c r="P35" s="151"/>
      <c r="Q35" s="151"/>
      <c r="R35" s="151"/>
      <c r="S35" s="151"/>
      <c r="T35" s="151"/>
    </row>
    <row r="36" spans="1:20" s="76" customFormat="1" ht="18" customHeight="1">
      <c r="A36" s="79">
        <v>7</v>
      </c>
      <c r="B36" s="338" t="s">
        <v>24</v>
      </c>
      <c r="C36" s="336">
        <v>300</v>
      </c>
      <c r="D36" s="337">
        <f>+'Dramakan hosqer'!C43</f>
        <v>300</v>
      </c>
      <c r="E36" s="337">
        <f t="shared" si="0"/>
        <v>0</v>
      </c>
      <c r="F36" s="497"/>
      <c r="G36" s="158"/>
      <c r="H36" s="144"/>
      <c r="I36" s="144"/>
      <c r="J36" s="144"/>
      <c r="K36" s="144"/>
      <c r="L36" s="144"/>
      <c r="M36" s="144"/>
      <c r="N36" s="151"/>
      <c r="O36" s="151"/>
      <c r="P36" s="151"/>
      <c r="Q36" s="151"/>
      <c r="R36" s="151"/>
      <c r="S36" s="151"/>
      <c r="T36" s="151"/>
    </row>
    <row r="37" spans="1:20" s="76" customFormat="1" ht="21" customHeight="1">
      <c r="A37" s="79">
        <v>8</v>
      </c>
      <c r="B37" s="343" t="s">
        <v>77</v>
      </c>
      <c r="C37" s="336">
        <v>230</v>
      </c>
      <c r="D37" s="337">
        <f>+'Dramakan hosqer'!C44</f>
        <v>230</v>
      </c>
      <c r="E37" s="337">
        <f t="shared" si="0"/>
        <v>0</v>
      </c>
      <c r="F37" s="497"/>
      <c r="G37" s="158"/>
      <c r="H37" s="144"/>
      <c r="I37" s="144"/>
      <c r="J37" s="144"/>
      <c r="K37" s="144"/>
      <c r="L37" s="144"/>
      <c r="M37" s="144"/>
      <c r="N37" s="151"/>
      <c r="O37" s="151"/>
      <c r="P37" s="151"/>
      <c r="Q37" s="151"/>
      <c r="R37" s="151"/>
      <c r="S37" s="151"/>
      <c r="T37" s="151"/>
    </row>
    <row r="38" spans="1:20" s="76" customFormat="1" ht="18" customHeight="1">
      <c r="A38" s="79">
        <v>9</v>
      </c>
      <c r="B38" s="338" t="s">
        <v>50</v>
      </c>
      <c r="C38" s="336">
        <v>230</v>
      </c>
      <c r="D38" s="337">
        <f>+'Dramakan hosqer'!C45</f>
        <v>90</v>
      </c>
      <c r="E38" s="337">
        <f t="shared" si="0"/>
        <v>-140</v>
      </c>
      <c r="F38" s="497"/>
      <c r="G38" s="158"/>
      <c r="H38" s="144"/>
      <c r="I38" s="144"/>
      <c r="J38" s="144"/>
      <c r="K38" s="144"/>
      <c r="L38" s="144"/>
      <c r="M38" s="144"/>
      <c r="N38" s="151"/>
      <c r="O38" s="151"/>
      <c r="P38" s="151"/>
      <c r="Q38" s="151"/>
      <c r="R38" s="151"/>
      <c r="S38" s="151"/>
      <c r="T38" s="151"/>
    </row>
    <row r="39" spans="1:20" s="76" customFormat="1" ht="18" hidden="1" customHeight="1">
      <c r="A39" s="79">
        <v>13</v>
      </c>
      <c r="B39" s="338" t="s">
        <v>121</v>
      </c>
      <c r="C39" s="336"/>
      <c r="D39" s="337">
        <f>+'Dramakan hosqer'!C46</f>
        <v>0</v>
      </c>
      <c r="E39" s="337">
        <f t="shared" si="0"/>
        <v>0</v>
      </c>
      <c r="F39" s="497"/>
      <c r="G39" s="158"/>
      <c r="H39" s="144"/>
      <c r="I39" s="144"/>
      <c r="J39" s="144"/>
      <c r="K39" s="144"/>
      <c r="L39" s="144"/>
      <c r="M39" s="144"/>
      <c r="N39" s="151"/>
      <c r="O39" s="151"/>
      <c r="P39" s="151"/>
      <c r="Q39" s="151"/>
      <c r="R39" s="151"/>
      <c r="S39" s="151"/>
      <c r="T39" s="151"/>
    </row>
    <row r="40" spans="1:20" s="76" customFormat="1" ht="17.399999999999999">
      <c r="A40" s="79">
        <v>10</v>
      </c>
      <c r="B40" s="338" t="s">
        <v>122</v>
      </c>
      <c r="C40" s="336">
        <v>10</v>
      </c>
      <c r="D40" s="337">
        <f>+'Dramakan hosqer'!C47</f>
        <v>0</v>
      </c>
      <c r="E40" s="337">
        <f t="shared" si="0"/>
        <v>-10</v>
      </c>
      <c r="F40" s="497"/>
      <c r="G40" s="158"/>
      <c r="H40" s="144"/>
      <c r="I40" s="144"/>
      <c r="J40" s="144"/>
      <c r="K40" s="144"/>
      <c r="L40" s="144"/>
      <c r="M40" s="144"/>
      <c r="N40" s="151"/>
      <c r="O40" s="151"/>
      <c r="P40" s="151"/>
      <c r="Q40" s="151"/>
      <c r="R40" s="151"/>
      <c r="S40" s="151"/>
      <c r="T40" s="151"/>
    </row>
    <row r="41" spans="1:20" s="76" customFormat="1" ht="17.399999999999999">
      <c r="A41" s="79">
        <v>11</v>
      </c>
      <c r="B41" s="338" t="s">
        <v>25</v>
      </c>
      <c r="C41" s="336">
        <v>853</v>
      </c>
      <c r="D41" s="337">
        <f>+'Dramakan hosqer'!C48</f>
        <v>80</v>
      </c>
      <c r="E41" s="337">
        <f t="shared" si="0"/>
        <v>-773</v>
      </c>
      <c r="F41" s="497"/>
      <c r="G41" s="158"/>
      <c r="H41" s="144"/>
      <c r="I41" s="144"/>
      <c r="J41" s="144"/>
      <c r="K41" s="144"/>
      <c r="L41" s="144"/>
      <c r="M41" s="144"/>
      <c r="N41" s="151"/>
      <c r="O41" s="151"/>
      <c r="P41" s="151"/>
      <c r="Q41" s="151"/>
      <c r="R41" s="151"/>
      <c r="S41" s="151"/>
      <c r="T41" s="151"/>
    </row>
    <row r="42" spans="1:20" s="76" customFormat="1" ht="17.399999999999999" hidden="1">
      <c r="A42" s="79">
        <v>16</v>
      </c>
      <c r="B42" s="338" t="s">
        <v>26</v>
      </c>
      <c r="C42" s="336"/>
      <c r="D42" s="337">
        <f>+'Dramakan hosqer'!C49</f>
        <v>0</v>
      </c>
      <c r="E42" s="337">
        <f t="shared" si="0"/>
        <v>0</v>
      </c>
      <c r="F42" s="497"/>
      <c r="G42" s="158"/>
      <c r="H42" s="144"/>
      <c r="I42" s="144"/>
      <c r="J42" s="144"/>
      <c r="K42" s="144"/>
      <c r="L42" s="144"/>
      <c r="M42" s="144"/>
      <c r="N42" s="151"/>
      <c r="O42" s="151"/>
      <c r="P42" s="151"/>
      <c r="Q42" s="151"/>
      <c r="R42" s="151"/>
      <c r="S42" s="151"/>
      <c r="T42" s="151"/>
    </row>
    <row r="43" spans="1:20" s="76" customFormat="1" ht="17.399999999999999" hidden="1">
      <c r="A43" s="79">
        <v>17</v>
      </c>
      <c r="B43" s="338" t="s">
        <v>69</v>
      </c>
      <c r="C43" s="336"/>
      <c r="D43" s="337">
        <f>+'Dramakan hosqer'!C50</f>
        <v>0</v>
      </c>
      <c r="E43" s="337">
        <f t="shared" si="0"/>
        <v>0</v>
      </c>
      <c r="F43" s="497"/>
      <c r="G43" s="158"/>
      <c r="H43" s="144"/>
      <c r="I43" s="144"/>
      <c r="J43" s="144"/>
      <c r="K43" s="144"/>
      <c r="L43" s="144"/>
      <c r="M43" s="144"/>
      <c r="N43" s="151"/>
      <c r="O43" s="151"/>
      <c r="P43" s="151"/>
      <c r="Q43" s="151"/>
      <c r="R43" s="151"/>
      <c r="S43" s="151"/>
      <c r="T43" s="151"/>
    </row>
    <row r="44" spans="1:20" s="76" customFormat="1" ht="17.399999999999999" hidden="1">
      <c r="A44" s="79">
        <v>18</v>
      </c>
      <c r="B44" s="354" t="s">
        <v>56</v>
      </c>
      <c r="C44" s="336"/>
      <c r="D44" s="337">
        <f>+'Dramakan hosqer'!C51</f>
        <v>0</v>
      </c>
      <c r="E44" s="337">
        <f t="shared" si="0"/>
        <v>0</v>
      </c>
      <c r="F44" s="497"/>
      <c r="G44" s="158"/>
      <c r="H44" s="144"/>
      <c r="I44" s="144"/>
      <c r="J44" s="144"/>
      <c r="K44" s="144"/>
      <c r="L44" s="144"/>
      <c r="M44" s="144"/>
      <c r="N44" s="151"/>
      <c r="O44" s="151"/>
      <c r="P44" s="151"/>
      <c r="Q44" s="151"/>
      <c r="R44" s="151"/>
      <c r="S44" s="151"/>
      <c r="T44" s="151"/>
    </row>
    <row r="45" spans="1:20" s="76" customFormat="1" ht="18" customHeight="1">
      <c r="A45" s="79">
        <v>12</v>
      </c>
      <c r="B45" s="354" t="s">
        <v>47</v>
      </c>
      <c r="C45" s="336">
        <v>100</v>
      </c>
      <c r="D45" s="337">
        <f>+'Dramakan hosqer'!C52</f>
        <v>0</v>
      </c>
      <c r="E45" s="337">
        <f t="shared" si="0"/>
        <v>-100</v>
      </c>
      <c r="F45" s="497"/>
      <c r="G45" s="158"/>
      <c r="H45" s="144"/>
      <c r="I45" s="144"/>
      <c r="J45" s="144"/>
      <c r="K45" s="144"/>
      <c r="L45" s="144"/>
      <c r="M45" s="144"/>
      <c r="N45" s="151"/>
      <c r="O45" s="151"/>
      <c r="P45" s="151"/>
      <c r="Q45" s="151"/>
      <c r="R45" s="151"/>
      <c r="S45" s="151"/>
      <c r="T45" s="151"/>
    </row>
    <row r="46" spans="1:20" s="76" customFormat="1" ht="18.75" customHeight="1">
      <c r="A46" s="79">
        <v>13</v>
      </c>
      <c r="B46" s="354" t="s">
        <v>78</v>
      </c>
      <c r="C46" s="336">
        <v>100</v>
      </c>
      <c r="D46" s="337">
        <f>+'Dramakan hosqer'!C53</f>
        <v>100</v>
      </c>
      <c r="E46" s="337">
        <f t="shared" si="0"/>
        <v>0</v>
      </c>
      <c r="F46" s="497"/>
      <c r="G46" s="158"/>
      <c r="H46" s="144"/>
      <c r="I46" s="144"/>
      <c r="J46" s="144"/>
      <c r="K46" s="144"/>
      <c r="L46" s="144"/>
      <c r="M46" s="144"/>
      <c r="N46" s="151"/>
      <c r="O46" s="151"/>
      <c r="P46" s="151"/>
      <c r="Q46" s="151"/>
      <c r="R46" s="151"/>
      <c r="S46" s="151"/>
      <c r="T46" s="151"/>
    </row>
    <row r="47" spans="1:20" s="76" customFormat="1" ht="20.25" customHeight="1">
      <c r="A47" s="79">
        <v>14</v>
      </c>
      <c r="B47" s="354" t="s">
        <v>79</v>
      </c>
      <c r="C47" s="336">
        <v>95</v>
      </c>
      <c r="D47" s="337">
        <f>+'Dramakan hosqer'!C54</f>
        <v>95</v>
      </c>
      <c r="E47" s="337">
        <f t="shared" si="0"/>
        <v>0</v>
      </c>
      <c r="F47" s="497"/>
      <c r="G47" s="55"/>
      <c r="H47" s="144"/>
      <c r="I47" s="144"/>
      <c r="J47" s="144"/>
      <c r="K47" s="144"/>
      <c r="L47" s="144"/>
      <c r="M47" s="144"/>
      <c r="N47" s="151"/>
      <c r="O47" s="151"/>
      <c r="P47" s="151"/>
      <c r="Q47" s="151"/>
      <c r="R47" s="151"/>
      <c r="S47" s="151"/>
      <c r="T47" s="151"/>
    </row>
    <row r="48" spans="1:20" s="76" customFormat="1" ht="17.399999999999999" hidden="1">
      <c r="A48" s="79">
        <v>22</v>
      </c>
      <c r="B48" s="338" t="s">
        <v>48</v>
      </c>
      <c r="C48" s="336"/>
      <c r="D48" s="337">
        <f>+'Dramakan hosqer'!C55</f>
        <v>0</v>
      </c>
      <c r="E48" s="337">
        <f t="shared" si="0"/>
        <v>0</v>
      </c>
      <c r="F48" s="497"/>
      <c r="G48" s="158"/>
      <c r="H48" s="144"/>
      <c r="I48" s="144"/>
      <c r="J48" s="144"/>
      <c r="K48" s="144"/>
      <c r="L48" s="144"/>
      <c r="M48" s="144"/>
      <c r="N48" s="151"/>
      <c r="O48" s="151"/>
      <c r="P48" s="151"/>
      <c r="Q48" s="151"/>
      <c r="R48" s="151"/>
      <c r="S48" s="151"/>
      <c r="T48" s="151"/>
    </row>
    <row r="49" spans="1:20" s="76" customFormat="1" ht="17.399999999999999" hidden="1">
      <c r="A49" s="79">
        <v>23</v>
      </c>
      <c r="B49" s="338" t="s">
        <v>123</v>
      </c>
      <c r="C49" s="336"/>
      <c r="D49" s="337">
        <f>+'Dramakan hosqer'!C56</f>
        <v>0</v>
      </c>
      <c r="E49" s="337">
        <f t="shared" si="0"/>
        <v>0</v>
      </c>
      <c r="F49" s="497"/>
      <c r="G49" s="158"/>
      <c r="H49" s="144"/>
      <c r="I49" s="144"/>
      <c r="J49" s="144"/>
      <c r="K49" s="144"/>
      <c r="L49" s="144"/>
      <c r="M49" s="144"/>
      <c r="N49" s="151"/>
      <c r="O49" s="151"/>
      <c r="P49" s="151"/>
      <c r="Q49" s="151"/>
      <c r="R49" s="151"/>
      <c r="S49" s="151"/>
      <c r="T49" s="151"/>
    </row>
    <row r="50" spans="1:20" s="76" customFormat="1" ht="17.399999999999999" hidden="1">
      <c r="A50" s="79">
        <v>24</v>
      </c>
      <c r="B50" s="338" t="s">
        <v>49</v>
      </c>
      <c r="C50" s="336"/>
      <c r="D50" s="337">
        <f>+'Dramakan hosqer'!C57</f>
        <v>0</v>
      </c>
      <c r="E50" s="337">
        <f t="shared" si="0"/>
        <v>0</v>
      </c>
      <c r="F50" s="497"/>
      <c r="G50" s="158"/>
      <c r="H50" s="144"/>
      <c r="I50" s="144"/>
      <c r="J50" s="144"/>
      <c r="K50" s="144"/>
      <c r="L50" s="144"/>
      <c r="M50" s="144"/>
      <c r="N50" s="151"/>
      <c r="O50" s="151"/>
      <c r="P50" s="151"/>
      <c r="Q50" s="151"/>
      <c r="R50" s="151"/>
      <c r="S50" s="151"/>
      <c r="T50" s="151"/>
    </row>
    <row r="51" spans="1:20" s="76" customFormat="1" ht="18" customHeight="1">
      <c r="A51" s="79">
        <v>15</v>
      </c>
      <c r="B51" s="338" t="s">
        <v>66</v>
      </c>
      <c r="C51" s="336">
        <v>40</v>
      </c>
      <c r="D51" s="337">
        <f>+'Dramakan hosqer'!C58</f>
        <v>40</v>
      </c>
      <c r="E51" s="337">
        <f t="shared" si="0"/>
        <v>0</v>
      </c>
      <c r="F51" s="497"/>
      <c r="G51" s="158"/>
      <c r="H51" s="144"/>
      <c r="I51" s="144"/>
      <c r="J51" s="144"/>
      <c r="K51" s="144"/>
      <c r="L51" s="144"/>
      <c r="M51" s="144"/>
      <c r="N51" s="151"/>
      <c r="O51" s="151"/>
      <c r="P51" s="151"/>
      <c r="Q51" s="151"/>
      <c r="R51" s="151"/>
      <c r="S51" s="151"/>
      <c r="T51" s="151"/>
    </row>
    <row r="52" spans="1:20" s="76" customFormat="1" ht="18" customHeight="1">
      <c r="A52" s="79">
        <v>16</v>
      </c>
      <c r="B52" s="356" t="s">
        <v>196</v>
      </c>
      <c r="C52" s="336"/>
      <c r="D52" s="337">
        <f>+'Dramakan hosqer'!C59</f>
        <v>20</v>
      </c>
      <c r="E52" s="337">
        <f t="shared" ref="E52:E53" si="1">D52-C52</f>
        <v>20</v>
      </c>
      <c r="F52" s="568" t="s">
        <v>291</v>
      </c>
      <c r="G52" s="158"/>
      <c r="H52" s="144"/>
      <c r="I52" s="144"/>
      <c r="J52" s="144"/>
      <c r="K52" s="144"/>
      <c r="L52" s="144"/>
      <c r="M52" s="144"/>
      <c r="N52" s="151"/>
      <c r="O52" s="151"/>
      <c r="P52" s="151"/>
      <c r="Q52" s="151"/>
      <c r="R52" s="151"/>
      <c r="S52" s="151"/>
      <c r="T52" s="151"/>
    </row>
    <row r="53" spans="1:20" s="76" customFormat="1" ht="18" customHeight="1">
      <c r="A53" s="79">
        <v>17</v>
      </c>
      <c r="B53" s="356" t="s">
        <v>197</v>
      </c>
      <c r="C53" s="336">
        <v>200</v>
      </c>
      <c r="D53" s="337">
        <f>+'Dramakan hosqer'!C60</f>
        <v>200</v>
      </c>
      <c r="E53" s="337">
        <f t="shared" si="1"/>
        <v>0</v>
      </c>
      <c r="F53" s="497"/>
      <c r="G53" s="158"/>
      <c r="H53" s="144"/>
      <c r="I53" s="144"/>
      <c r="J53" s="144"/>
      <c r="K53" s="144"/>
      <c r="L53" s="144"/>
      <c r="M53" s="144"/>
      <c r="N53" s="151"/>
      <c r="O53" s="151"/>
      <c r="P53" s="151"/>
      <c r="Q53" s="151"/>
      <c r="R53" s="151"/>
      <c r="S53" s="151"/>
      <c r="T53" s="151"/>
    </row>
    <row r="54" spans="1:20" s="76" customFormat="1" ht="18" hidden="1" customHeight="1">
      <c r="A54" s="79">
        <v>28</v>
      </c>
      <c r="B54" s="338" t="s">
        <v>80</v>
      </c>
      <c r="C54" s="336"/>
      <c r="D54" s="337">
        <f>+'Dramakan hosqer'!C61</f>
        <v>0</v>
      </c>
      <c r="E54" s="337">
        <f t="shared" si="0"/>
        <v>0</v>
      </c>
      <c r="F54" s="497"/>
      <c r="G54" s="158"/>
      <c r="H54" s="144"/>
      <c r="I54" s="144"/>
      <c r="J54" s="144"/>
      <c r="K54" s="144"/>
      <c r="L54" s="144"/>
      <c r="M54" s="144"/>
      <c r="N54" s="151"/>
      <c r="O54" s="151"/>
      <c r="P54" s="151"/>
      <c r="Q54" s="151"/>
      <c r="R54" s="151"/>
      <c r="S54" s="151"/>
      <c r="T54" s="151"/>
    </row>
    <row r="55" spans="1:20" s="76" customFormat="1" ht="18" hidden="1" customHeight="1">
      <c r="A55" s="79">
        <v>29</v>
      </c>
      <c r="B55" s="338" t="s">
        <v>135</v>
      </c>
      <c r="C55" s="336"/>
      <c r="D55" s="337">
        <f>+'Dramakan hosqer'!C62</f>
        <v>0</v>
      </c>
      <c r="E55" s="337">
        <f t="shared" si="0"/>
        <v>0</v>
      </c>
      <c r="F55" s="497"/>
      <c r="G55" s="158"/>
      <c r="H55" s="144"/>
      <c r="I55" s="144"/>
      <c r="J55" s="144"/>
      <c r="K55" s="144"/>
      <c r="L55" s="144"/>
      <c r="M55" s="144"/>
      <c r="N55" s="151"/>
      <c r="O55" s="151"/>
      <c r="P55" s="151"/>
      <c r="Q55" s="151"/>
      <c r="R55" s="151"/>
      <c r="S55" s="151"/>
      <c r="T55" s="151"/>
    </row>
    <row r="56" spans="1:20" s="76" customFormat="1" ht="18" hidden="1" customHeight="1">
      <c r="A56" s="79">
        <v>30</v>
      </c>
      <c r="B56" s="341">
        <f>+'Dramakan hosqer'!B63</f>
        <v>0</v>
      </c>
      <c r="C56" s="336"/>
      <c r="D56" s="336">
        <f>+'Dramakan hosqer'!C63</f>
        <v>0</v>
      </c>
      <c r="E56" s="336">
        <f>D56-C56</f>
        <v>0</v>
      </c>
      <c r="F56" s="497"/>
      <c r="G56" s="158"/>
      <c r="H56" s="144"/>
      <c r="I56" s="144"/>
      <c r="J56" s="144"/>
      <c r="K56" s="144"/>
      <c r="L56" s="144"/>
      <c r="M56" s="144"/>
      <c r="N56" s="151"/>
      <c r="O56" s="151"/>
      <c r="P56" s="151"/>
      <c r="Q56" s="151"/>
      <c r="R56" s="151"/>
      <c r="S56" s="151"/>
      <c r="T56" s="151"/>
    </row>
    <row r="57" spans="1:20" s="76" customFormat="1" ht="18" hidden="1" customHeight="1">
      <c r="A57" s="79">
        <v>31</v>
      </c>
      <c r="B57" s="341">
        <f>+'Dramakan hosqer'!B64</f>
        <v>0</v>
      </c>
      <c r="C57" s="336"/>
      <c r="D57" s="336">
        <f>+'Dramakan hosqer'!C64</f>
        <v>0</v>
      </c>
      <c r="E57" s="336">
        <f>D57-C57</f>
        <v>0</v>
      </c>
      <c r="F57" s="497"/>
      <c r="G57" s="130" t="s">
        <v>200</v>
      </c>
      <c r="H57" s="144"/>
      <c r="I57" s="144"/>
      <c r="J57" s="144"/>
      <c r="K57" s="144"/>
      <c r="L57" s="144"/>
      <c r="M57" s="144"/>
      <c r="N57" s="151"/>
      <c r="O57" s="151"/>
      <c r="P57" s="151"/>
      <c r="Q57" s="151"/>
      <c r="R57" s="151"/>
      <c r="S57" s="151"/>
      <c r="T57" s="151"/>
    </row>
    <row r="58" spans="1:20" s="76" customFormat="1" ht="36.75" hidden="1" customHeight="1">
      <c r="A58" s="79">
        <v>32</v>
      </c>
      <c r="B58" s="344" t="s">
        <v>37</v>
      </c>
      <c r="C58" s="337">
        <f>SUM(C59:C61)</f>
        <v>0</v>
      </c>
      <c r="D58" s="337">
        <f>SUM(D59:D61)</f>
        <v>0</v>
      </c>
      <c r="E58" s="336">
        <f>D58-C58</f>
        <v>0</v>
      </c>
      <c r="F58" s="497"/>
      <c r="G58" s="158"/>
      <c r="H58" s="144"/>
      <c r="I58" s="144"/>
      <c r="J58" s="144"/>
      <c r="K58" s="144"/>
      <c r="L58" s="144"/>
      <c r="M58" s="144"/>
      <c r="N58" s="151"/>
      <c r="O58" s="151"/>
      <c r="P58" s="151"/>
      <c r="Q58" s="151"/>
      <c r="R58" s="151"/>
      <c r="S58" s="151"/>
      <c r="T58" s="151"/>
    </row>
    <row r="59" spans="1:20" s="195" customFormat="1" ht="18" hidden="1" customHeight="1">
      <c r="A59" s="15">
        <v>32.1</v>
      </c>
      <c r="B59" s="208" t="s">
        <v>38</v>
      </c>
      <c r="C59" s="315"/>
      <c r="D59" s="350">
        <f>+'Dramakan hosqer'!C66</f>
        <v>0</v>
      </c>
      <c r="E59" s="315">
        <f>D59-C59</f>
        <v>0</v>
      </c>
      <c r="F59" s="498"/>
      <c r="G59" s="209"/>
      <c r="H59" s="210"/>
      <c r="I59" s="210"/>
      <c r="J59" s="210"/>
      <c r="K59" s="210"/>
      <c r="L59" s="210"/>
      <c r="M59" s="210"/>
      <c r="N59" s="211"/>
      <c r="O59" s="211"/>
      <c r="P59" s="211"/>
      <c r="Q59" s="211"/>
      <c r="R59" s="211"/>
      <c r="S59" s="211"/>
      <c r="T59" s="211"/>
    </row>
    <row r="60" spans="1:20" s="195" customFormat="1" ht="18.75" hidden="1" customHeight="1">
      <c r="A60" s="15">
        <v>32.200000000000003</v>
      </c>
      <c r="B60" s="208" t="s">
        <v>51</v>
      </c>
      <c r="C60" s="315"/>
      <c r="D60" s="350">
        <f>+'Dramakan hosqer'!C67</f>
        <v>0</v>
      </c>
      <c r="E60" s="350">
        <f t="shared" si="0"/>
        <v>0</v>
      </c>
      <c r="F60" s="498"/>
      <c r="G60" s="212"/>
      <c r="H60" s="210"/>
      <c r="I60" s="210"/>
      <c r="J60" s="210"/>
      <c r="K60" s="210"/>
      <c r="L60" s="210"/>
      <c r="M60" s="210"/>
      <c r="N60" s="211"/>
      <c r="O60" s="211"/>
      <c r="P60" s="211"/>
      <c r="Q60" s="211"/>
      <c r="R60" s="211"/>
      <c r="S60" s="211"/>
      <c r="T60" s="211"/>
    </row>
    <row r="61" spans="1:20" s="195" customFormat="1" ht="18" hidden="1" customHeight="1">
      <c r="A61" s="15">
        <v>32.299999999999997</v>
      </c>
      <c r="B61" s="213" t="s">
        <v>87</v>
      </c>
      <c r="C61" s="315"/>
      <c r="D61" s="350">
        <f>+'Dramakan hosqer'!C68</f>
        <v>0</v>
      </c>
      <c r="E61" s="350">
        <f t="shared" si="0"/>
        <v>0</v>
      </c>
      <c r="F61" s="498"/>
      <c r="G61" s="212"/>
      <c r="H61" s="210"/>
      <c r="I61" s="210"/>
      <c r="J61" s="210"/>
      <c r="K61" s="210"/>
      <c r="L61" s="210"/>
      <c r="M61" s="210"/>
      <c r="N61" s="211"/>
      <c r="O61" s="211"/>
      <c r="P61" s="211"/>
      <c r="Q61" s="211"/>
      <c r="R61" s="211"/>
      <c r="S61" s="211"/>
      <c r="T61" s="211"/>
    </row>
    <row r="62" spans="1:20" s="76" customFormat="1" ht="18" customHeight="1">
      <c r="A62" s="91">
        <v>18</v>
      </c>
      <c r="B62" s="344" t="s">
        <v>39</v>
      </c>
      <c r="C62" s="336">
        <v>147.30000000000001</v>
      </c>
      <c r="D62" s="337">
        <f>+'Dramakan hosqer'!C69</f>
        <v>147.291</v>
      </c>
      <c r="E62" s="337">
        <f t="shared" si="0"/>
        <v>-9.0000000000145519E-3</v>
      </c>
      <c r="F62" s="497"/>
      <c r="G62" s="576">
        <f>+D6-D62</f>
        <v>745.38300000000004</v>
      </c>
      <c r="H62" s="144"/>
      <c r="I62" s="144"/>
      <c r="J62" s="144"/>
      <c r="K62" s="144"/>
      <c r="L62" s="144"/>
      <c r="M62" s="144"/>
      <c r="N62" s="151"/>
      <c r="O62" s="151"/>
      <c r="P62" s="151"/>
      <c r="Q62" s="151"/>
      <c r="R62" s="151"/>
      <c r="S62" s="151"/>
      <c r="T62" s="151"/>
    </row>
    <row r="63" spans="1:20" s="76" customFormat="1" ht="18" customHeight="1">
      <c r="A63" s="91">
        <v>19</v>
      </c>
      <c r="B63" s="345" t="s">
        <v>88</v>
      </c>
      <c r="C63" s="336"/>
      <c r="D63" s="337">
        <f>+'Dramakan hosqer'!C70</f>
        <v>15</v>
      </c>
      <c r="E63" s="337">
        <f t="shared" si="0"/>
        <v>15</v>
      </c>
      <c r="F63" s="568" t="s">
        <v>290</v>
      </c>
      <c r="G63" s="137" t="s">
        <v>223</v>
      </c>
      <c r="H63" s="144"/>
      <c r="I63" s="144"/>
      <c r="J63" s="144"/>
      <c r="K63" s="144"/>
      <c r="L63" s="144"/>
      <c r="M63" s="144"/>
      <c r="N63" s="151"/>
      <c r="O63" s="151"/>
      <c r="P63" s="151"/>
      <c r="Q63" s="151"/>
      <c r="R63" s="151"/>
      <c r="S63" s="151"/>
      <c r="T63" s="151"/>
    </row>
    <row r="64" spans="1:20" s="76" customFormat="1" ht="21.75" customHeight="1">
      <c r="A64" s="207" t="s">
        <v>59</v>
      </c>
      <c r="B64" s="14" t="s">
        <v>62</v>
      </c>
      <c r="C64" s="346">
        <f>+C65+C73</f>
        <v>716.9</v>
      </c>
      <c r="D64" s="346">
        <f>+D65+D73</f>
        <v>1500.2</v>
      </c>
      <c r="E64" s="346">
        <f t="shared" si="0"/>
        <v>783.30000000000007</v>
      </c>
      <c r="F64" s="496"/>
      <c r="G64" s="158"/>
      <c r="H64" s="144"/>
      <c r="I64" s="144"/>
      <c r="J64" s="144"/>
      <c r="K64" s="144"/>
      <c r="L64" s="144"/>
      <c r="M64" s="144"/>
      <c r="N64" s="151"/>
      <c r="O64" s="151"/>
      <c r="P64" s="151"/>
      <c r="Q64" s="151"/>
      <c r="R64" s="151"/>
      <c r="S64" s="151"/>
      <c r="T64" s="151"/>
    </row>
    <row r="65" spans="1:20" s="76" customFormat="1" ht="24" customHeight="1">
      <c r="A65" s="91">
        <v>1</v>
      </c>
      <c r="B65" s="347" t="s">
        <v>92</v>
      </c>
      <c r="C65" s="337">
        <f>SUM(C66:C72)</f>
        <v>716.9</v>
      </c>
      <c r="D65" s="337">
        <f>SUM(D66:D72)</f>
        <v>1500.2</v>
      </c>
      <c r="E65" s="337">
        <f t="shared" si="0"/>
        <v>783.30000000000007</v>
      </c>
      <c r="F65" s="497"/>
      <c r="G65" s="158"/>
      <c r="H65" s="144"/>
      <c r="I65" s="144"/>
      <c r="J65" s="144"/>
      <c r="K65" s="144"/>
      <c r="L65" s="144"/>
      <c r="M65" s="144"/>
      <c r="N65" s="151"/>
      <c r="O65" s="151"/>
      <c r="P65" s="151"/>
      <c r="Q65" s="151"/>
      <c r="R65" s="151"/>
      <c r="S65" s="151"/>
      <c r="T65" s="151"/>
    </row>
    <row r="66" spans="1:20" s="76" customFormat="1" ht="18" customHeight="1">
      <c r="A66" s="91">
        <v>1.1000000000000001</v>
      </c>
      <c r="B66" s="348" t="s">
        <v>89</v>
      </c>
      <c r="C66" s="336"/>
      <c r="D66" s="337">
        <f>+'Dramakan hosqer'!C73</f>
        <v>500</v>
      </c>
      <c r="E66" s="337">
        <f t="shared" ref="E66:E80" si="2">D66-C66</f>
        <v>500</v>
      </c>
      <c r="F66" s="497"/>
      <c r="G66" s="158"/>
      <c r="H66" s="144"/>
      <c r="I66" s="144"/>
      <c r="J66" s="144"/>
      <c r="K66" s="144"/>
      <c r="L66" s="144"/>
      <c r="M66" s="144"/>
      <c r="N66" s="151"/>
      <c r="O66" s="151"/>
      <c r="P66" s="151"/>
      <c r="Q66" s="151"/>
      <c r="R66" s="151"/>
      <c r="S66" s="151"/>
      <c r="T66" s="151"/>
    </row>
    <row r="67" spans="1:20" s="76" customFormat="1" ht="17.25" customHeight="1">
      <c r="A67" s="91">
        <v>1.2</v>
      </c>
      <c r="B67" s="348" t="s">
        <v>90</v>
      </c>
      <c r="C67" s="336">
        <v>716.9</v>
      </c>
      <c r="D67" s="337">
        <f>+'Dramakan hosqer'!C74</f>
        <v>0</v>
      </c>
      <c r="E67" s="337">
        <f>D67-C67</f>
        <v>-716.9</v>
      </c>
      <c r="F67" s="497"/>
      <c r="G67" s="158"/>
      <c r="H67" s="144"/>
      <c r="I67" s="144"/>
      <c r="J67" s="144"/>
      <c r="K67" s="144"/>
      <c r="L67" s="144"/>
      <c r="M67" s="144"/>
      <c r="N67" s="151"/>
      <c r="O67" s="151"/>
      <c r="P67" s="151"/>
      <c r="Q67" s="151"/>
      <c r="R67" s="151"/>
      <c r="S67" s="151"/>
      <c r="T67" s="151"/>
    </row>
    <row r="68" spans="1:20" s="76" customFormat="1" ht="23.25" customHeight="1">
      <c r="A68" s="91">
        <v>1.3</v>
      </c>
      <c r="B68" s="348" t="s">
        <v>91</v>
      </c>
      <c r="C68" s="336"/>
      <c r="D68" s="337">
        <f>+'Dramakan hosqer'!C75</f>
        <v>1000.2</v>
      </c>
      <c r="E68" s="337">
        <f t="shared" si="2"/>
        <v>1000.2</v>
      </c>
      <c r="F68" s="568" t="s">
        <v>294</v>
      </c>
      <c r="G68" s="158"/>
      <c r="H68" s="144"/>
      <c r="I68" s="144"/>
      <c r="J68" s="144"/>
      <c r="K68" s="144"/>
      <c r="L68" s="144"/>
      <c r="M68" s="144"/>
      <c r="N68" s="151"/>
      <c r="O68" s="151"/>
      <c r="P68" s="151"/>
      <c r="Q68" s="151"/>
      <c r="R68" s="151"/>
      <c r="S68" s="151"/>
      <c r="T68" s="151"/>
    </row>
    <row r="69" spans="1:20" s="76" customFormat="1" ht="18" hidden="1" customHeight="1">
      <c r="A69" s="91">
        <v>1.4</v>
      </c>
      <c r="B69" s="348" t="s">
        <v>198</v>
      </c>
      <c r="C69" s="336"/>
      <c r="D69" s="337">
        <f>+'Dramakan hosqer'!C76</f>
        <v>0</v>
      </c>
      <c r="E69" s="337">
        <f t="shared" ref="E69" si="3">D69-C69</f>
        <v>0</v>
      </c>
      <c r="F69" s="497"/>
      <c r="G69" s="158"/>
      <c r="H69" s="144"/>
      <c r="I69" s="144"/>
      <c r="J69" s="144"/>
      <c r="K69" s="144"/>
      <c r="L69" s="144"/>
      <c r="M69" s="144"/>
      <c r="N69" s="151"/>
      <c r="O69" s="151"/>
      <c r="P69" s="151"/>
      <c r="Q69" s="151"/>
      <c r="R69" s="151"/>
      <c r="S69" s="151"/>
      <c r="T69" s="151"/>
    </row>
    <row r="70" spans="1:20" s="76" customFormat="1" ht="18" hidden="1" customHeight="1">
      <c r="A70" s="91">
        <v>1.5</v>
      </c>
      <c r="B70" s="348" t="s">
        <v>67</v>
      </c>
      <c r="C70" s="336"/>
      <c r="D70" s="337">
        <f>+'Dramakan hosqer'!C77</f>
        <v>0</v>
      </c>
      <c r="E70" s="337">
        <f t="shared" si="2"/>
        <v>0</v>
      </c>
      <c r="F70" s="497"/>
      <c r="G70" s="158"/>
      <c r="H70" s="144"/>
      <c r="I70" s="144"/>
      <c r="J70" s="144"/>
      <c r="K70" s="144"/>
      <c r="L70" s="144"/>
      <c r="M70" s="144"/>
      <c r="N70" s="151"/>
      <c r="O70" s="151"/>
      <c r="P70" s="151"/>
      <c r="Q70" s="151"/>
      <c r="R70" s="151"/>
      <c r="S70" s="151"/>
      <c r="T70" s="151"/>
    </row>
    <row r="71" spans="1:20" s="76" customFormat="1" ht="18" hidden="1" customHeight="1">
      <c r="A71" s="91">
        <v>1.6</v>
      </c>
      <c r="B71" s="349" t="s">
        <v>68</v>
      </c>
      <c r="C71" s="336"/>
      <c r="D71" s="336">
        <f>+'Dramakan hosqer'!C78</f>
        <v>0</v>
      </c>
      <c r="E71" s="336">
        <f>D71-C71</f>
        <v>0</v>
      </c>
      <c r="F71" s="497"/>
      <c r="G71" s="158"/>
      <c r="H71" s="144"/>
      <c r="I71" s="144"/>
      <c r="J71" s="144"/>
      <c r="K71" s="144"/>
      <c r="L71" s="144"/>
      <c r="M71" s="144"/>
      <c r="N71" s="151"/>
      <c r="O71" s="151"/>
      <c r="P71" s="151"/>
      <c r="Q71" s="151"/>
      <c r="R71" s="151"/>
      <c r="S71" s="151"/>
      <c r="T71" s="151"/>
    </row>
    <row r="72" spans="1:20" s="92" customFormat="1" ht="18" hidden="1" customHeight="1">
      <c r="A72" s="91">
        <v>1.7</v>
      </c>
      <c r="B72" s="349"/>
      <c r="C72" s="336"/>
      <c r="D72" s="336">
        <f>+'Dramakan hosqer'!C79</f>
        <v>0</v>
      </c>
      <c r="E72" s="336">
        <f t="shared" ref="E72" si="4">D72-C72</f>
        <v>0</v>
      </c>
      <c r="F72" s="497"/>
      <c r="G72" s="74" t="s">
        <v>199</v>
      </c>
      <c r="H72" s="144"/>
      <c r="I72" s="144"/>
      <c r="J72" s="144"/>
      <c r="K72" s="144"/>
      <c r="L72" s="144"/>
      <c r="M72" s="144"/>
      <c r="N72" s="151"/>
      <c r="O72" s="151"/>
      <c r="P72" s="151"/>
      <c r="Q72" s="151"/>
      <c r="R72" s="151"/>
      <c r="S72" s="151"/>
      <c r="T72" s="151"/>
    </row>
    <row r="73" spans="1:20" s="92" customFormat="1" ht="39.75" hidden="1" customHeight="1">
      <c r="A73" s="91">
        <v>2</v>
      </c>
      <c r="B73" s="348" t="s">
        <v>93</v>
      </c>
      <c r="C73" s="337">
        <f>SUM(C74:C76)</f>
        <v>0</v>
      </c>
      <c r="D73" s="337">
        <f>SUM(D74:D76)</f>
        <v>0</v>
      </c>
      <c r="E73" s="336">
        <f>D73-C73</f>
        <v>0</v>
      </c>
      <c r="F73" s="497"/>
      <c r="G73" s="130"/>
      <c r="H73" s="144"/>
      <c r="I73" s="144"/>
      <c r="J73" s="144"/>
      <c r="K73" s="144"/>
      <c r="L73" s="144"/>
      <c r="M73" s="144"/>
      <c r="N73" s="151"/>
      <c r="O73" s="151"/>
      <c r="P73" s="151"/>
      <c r="Q73" s="151"/>
      <c r="R73" s="151"/>
      <c r="S73" s="151"/>
      <c r="T73" s="151"/>
    </row>
    <row r="74" spans="1:20" s="118" customFormat="1" ht="18.75" hidden="1" customHeight="1">
      <c r="A74" s="91">
        <v>2.1</v>
      </c>
      <c r="B74" s="347" t="s">
        <v>64</v>
      </c>
      <c r="C74" s="336"/>
      <c r="D74" s="337">
        <f>+'Dramakan hosqer'!C81</f>
        <v>0</v>
      </c>
      <c r="E74" s="337">
        <f t="shared" si="2"/>
        <v>0</v>
      </c>
      <c r="F74" s="497"/>
      <c r="G74" s="219"/>
      <c r="H74" s="135"/>
      <c r="I74" s="126"/>
      <c r="J74" s="126"/>
      <c r="K74" s="126"/>
      <c r="L74" s="126"/>
      <c r="M74" s="126"/>
      <c r="N74" s="126"/>
      <c r="O74" s="117"/>
      <c r="P74" s="117"/>
      <c r="Q74" s="117"/>
    </row>
    <row r="75" spans="1:20" s="76" customFormat="1" ht="19.5" hidden="1" customHeight="1">
      <c r="A75" s="91">
        <v>2.2000000000000002</v>
      </c>
      <c r="B75" s="347" t="s">
        <v>63</v>
      </c>
      <c r="C75" s="336"/>
      <c r="D75" s="337">
        <f>+'Dramakan hosqer'!C82</f>
        <v>0</v>
      </c>
      <c r="E75" s="337">
        <f t="shared" si="2"/>
        <v>0</v>
      </c>
      <c r="F75" s="497"/>
      <c r="G75" s="158"/>
      <c r="H75" s="144"/>
      <c r="I75" s="144"/>
      <c r="J75" s="144"/>
      <c r="K75" s="144"/>
      <c r="L75" s="144"/>
      <c r="M75" s="144"/>
      <c r="N75" s="151"/>
      <c r="O75" s="151"/>
      <c r="P75" s="151"/>
      <c r="Q75" s="151"/>
      <c r="R75" s="151"/>
      <c r="S75" s="151"/>
      <c r="T75" s="151"/>
    </row>
    <row r="76" spans="1:20" s="76" customFormat="1" ht="18" hidden="1" customHeight="1">
      <c r="A76" s="91">
        <v>2.2999999999999998</v>
      </c>
      <c r="B76" s="347" t="s">
        <v>52</v>
      </c>
      <c r="C76" s="336"/>
      <c r="D76" s="337">
        <f>+'Dramakan hosqer'!C83</f>
        <v>0</v>
      </c>
      <c r="E76" s="337">
        <f t="shared" si="2"/>
        <v>0</v>
      </c>
      <c r="F76" s="497"/>
      <c r="G76" s="158"/>
      <c r="H76" s="144"/>
      <c r="I76" s="144"/>
      <c r="J76" s="144"/>
      <c r="K76" s="144"/>
      <c r="L76" s="144"/>
      <c r="M76" s="144"/>
      <c r="N76" s="151"/>
      <c r="O76" s="151"/>
      <c r="P76" s="151"/>
      <c r="Q76" s="151"/>
      <c r="R76" s="151"/>
      <c r="S76" s="151"/>
      <c r="T76" s="151"/>
    </row>
    <row r="77" spans="1:20" s="76" customFormat="1" ht="36">
      <c r="A77" s="207" t="s">
        <v>60</v>
      </c>
      <c r="B77" s="14" t="s">
        <v>132</v>
      </c>
      <c r="C77" s="346">
        <f>SUM(C78:C79)</f>
        <v>115.5</v>
      </c>
      <c r="D77" s="346">
        <f>SUM(D78:D79)</f>
        <v>0</v>
      </c>
      <c r="E77" s="346">
        <f t="shared" si="2"/>
        <v>-115.5</v>
      </c>
      <c r="F77" s="496"/>
      <c r="G77" s="158"/>
      <c r="H77" s="144"/>
      <c r="I77" s="144"/>
      <c r="J77" s="144"/>
      <c r="K77" s="144"/>
      <c r="L77" s="144"/>
      <c r="M77" s="144"/>
      <c r="N77" s="151"/>
      <c r="O77" s="151"/>
      <c r="P77" s="151"/>
      <c r="Q77" s="151"/>
      <c r="R77" s="151"/>
      <c r="S77" s="151"/>
      <c r="T77" s="151"/>
    </row>
    <row r="78" spans="1:20" s="76" customFormat="1" ht="17.399999999999999">
      <c r="A78" s="91">
        <v>1</v>
      </c>
      <c r="B78" s="342" t="str">
        <f>+'Dramakan hosqer'!B85</f>
        <v>Աշխատավարձի գծով</v>
      </c>
      <c r="C78" s="336">
        <v>115.5</v>
      </c>
      <c r="D78" s="336">
        <f>+'Dramakan hosqer'!C85</f>
        <v>0</v>
      </c>
      <c r="E78" s="336">
        <f>D78-C78</f>
        <v>-115.5</v>
      </c>
      <c r="F78" s="497"/>
      <c r="G78" s="158"/>
      <c r="H78" s="144"/>
      <c r="I78" s="144"/>
      <c r="J78" s="144"/>
      <c r="K78" s="144"/>
      <c r="L78" s="144"/>
      <c r="M78" s="144"/>
      <c r="N78" s="151"/>
      <c r="O78" s="151"/>
      <c r="P78" s="151"/>
      <c r="Q78" s="151"/>
      <c r="R78" s="151"/>
      <c r="S78" s="151"/>
      <c r="T78" s="151"/>
    </row>
    <row r="79" spans="1:20" s="90" customFormat="1" ht="17.399999999999999" hidden="1">
      <c r="A79" s="91">
        <v>2</v>
      </c>
      <c r="B79" s="342">
        <f>+'Dramakan hosqer'!B86</f>
        <v>0</v>
      </c>
      <c r="C79" s="336"/>
      <c r="D79" s="336">
        <f>+'Dramakan hosqer'!C86</f>
        <v>0</v>
      </c>
      <c r="E79" s="336">
        <f>D79-C79</f>
        <v>0</v>
      </c>
      <c r="F79" s="497"/>
      <c r="G79" s="130"/>
      <c r="H79" s="129"/>
      <c r="I79" s="129"/>
      <c r="J79" s="129"/>
      <c r="K79" s="129"/>
      <c r="L79" s="129"/>
      <c r="M79" s="129"/>
      <c r="N79" s="124"/>
      <c r="O79" s="124"/>
      <c r="P79" s="124"/>
      <c r="Q79" s="124"/>
      <c r="R79" s="124"/>
      <c r="S79" s="124"/>
      <c r="T79" s="124"/>
    </row>
    <row r="80" spans="1:20" s="44" customFormat="1" ht="43.5" customHeight="1">
      <c r="A80" s="13" t="s">
        <v>40</v>
      </c>
      <c r="B80" s="14" t="s">
        <v>41</v>
      </c>
      <c r="C80" s="346">
        <f>C6+C7-C20</f>
        <v>-2.6000000001658918E-2</v>
      </c>
      <c r="D80" s="346">
        <f>D6+D7-D20</f>
        <v>90.782999999999447</v>
      </c>
      <c r="E80" s="346">
        <f t="shared" si="2"/>
        <v>90.809000000001106</v>
      </c>
      <c r="F80" s="496"/>
      <c r="G80" s="161"/>
      <c r="H80" s="147"/>
      <c r="I80" s="147"/>
      <c r="J80" s="147"/>
      <c r="K80" s="147"/>
      <c r="L80" s="147"/>
      <c r="M80" s="147"/>
      <c r="N80" s="153"/>
      <c r="O80" s="153"/>
      <c r="P80" s="153"/>
      <c r="Q80" s="153"/>
      <c r="R80" s="153"/>
      <c r="S80" s="153"/>
      <c r="T80" s="153"/>
    </row>
    <row r="81" spans="1:20" s="23" customFormat="1" ht="46.5" customHeight="1">
      <c r="A81" s="40"/>
      <c r="B81" s="21"/>
      <c r="C81" s="40"/>
      <c r="D81" s="40"/>
      <c r="E81" s="40"/>
      <c r="F81" s="499"/>
      <c r="G81" s="156"/>
      <c r="H81" s="141"/>
      <c r="I81" s="141"/>
      <c r="J81" s="141"/>
      <c r="K81" s="141"/>
      <c r="L81" s="141"/>
      <c r="M81" s="141"/>
      <c r="N81" s="149"/>
      <c r="O81" s="149"/>
      <c r="P81" s="149"/>
      <c r="Q81" s="149"/>
      <c r="R81" s="149"/>
      <c r="S81" s="149"/>
      <c r="T81" s="149"/>
    </row>
    <row r="82" spans="1:20" s="23" customFormat="1" ht="25.5" customHeight="1">
      <c r="B82" s="19" t="s">
        <v>2</v>
      </c>
      <c r="C82" s="21"/>
      <c r="D82" s="588" t="str">
        <f>+'Ekamut-caxs'!C71</f>
        <v>Ա.Եղոյան</v>
      </c>
      <c r="E82" s="585"/>
      <c r="F82" s="500"/>
      <c r="G82" s="156"/>
      <c r="H82" s="141"/>
      <c r="I82" s="141"/>
      <c r="J82" s="141"/>
      <c r="K82" s="141"/>
      <c r="L82" s="141"/>
      <c r="M82" s="141"/>
      <c r="N82" s="149"/>
      <c r="O82" s="149"/>
      <c r="P82" s="149"/>
      <c r="Q82" s="149"/>
      <c r="R82" s="149"/>
      <c r="S82" s="149"/>
      <c r="T82" s="149"/>
    </row>
    <row r="83" spans="1:20" ht="13.5" customHeight="1">
      <c r="A83" s="23"/>
      <c r="B83" s="23" t="s">
        <v>4</v>
      </c>
      <c r="C83" s="23"/>
      <c r="D83" s="587" t="s">
        <v>97</v>
      </c>
      <c r="E83" s="587"/>
      <c r="F83" s="501"/>
    </row>
    <row r="84" spans="1:20" s="20" customFormat="1" ht="22.5" customHeight="1">
      <c r="A84" s="21"/>
      <c r="B84" s="44" t="s">
        <v>6</v>
      </c>
      <c r="C84" s="21"/>
      <c r="D84" s="585" t="str">
        <f>+'Ekamut-caxs'!C73</f>
        <v>Ն.Գաբրիելյան</v>
      </c>
      <c r="E84" s="585"/>
      <c r="F84" s="500"/>
      <c r="G84" s="154"/>
      <c r="H84" s="140"/>
      <c r="I84" s="140"/>
      <c r="J84" s="140"/>
      <c r="K84" s="140"/>
      <c r="L84" s="140"/>
      <c r="M84" s="140"/>
      <c r="N84" s="148"/>
      <c r="O84" s="148"/>
      <c r="P84" s="148"/>
      <c r="Q84" s="148"/>
      <c r="R84" s="148"/>
      <c r="S84" s="148"/>
      <c r="T84" s="148"/>
    </row>
    <row r="85" spans="1:20" s="20" customFormat="1" ht="12" customHeight="1">
      <c r="A85" s="21"/>
      <c r="B85" s="21"/>
      <c r="C85" s="21"/>
      <c r="D85" s="587" t="s">
        <v>97</v>
      </c>
      <c r="E85" s="587"/>
      <c r="F85" s="501"/>
      <c r="G85" s="154"/>
      <c r="H85" s="140"/>
      <c r="I85" s="140"/>
      <c r="J85" s="140"/>
      <c r="K85" s="140"/>
      <c r="L85" s="140"/>
      <c r="M85" s="140"/>
      <c r="N85" s="148"/>
      <c r="O85" s="148"/>
      <c r="P85" s="148"/>
      <c r="Q85" s="148"/>
      <c r="R85" s="148"/>
      <c r="S85" s="148"/>
      <c r="T85" s="148"/>
    </row>
    <row r="86" spans="1:20" s="20" customFormat="1">
      <c r="A86" s="21"/>
      <c r="B86" s="196" t="s">
        <v>1</v>
      </c>
      <c r="C86" s="21"/>
      <c r="D86" s="21"/>
      <c r="E86" s="21"/>
      <c r="F86" s="502"/>
      <c r="G86" s="154"/>
      <c r="H86" s="140"/>
      <c r="I86" s="140"/>
      <c r="J86" s="140"/>
      <c r="K86" s="140"/>
      <c r="L86" s="140"/>
      <c r="M86" s="140"/>
      <c r="N86" s="148"/>
      <c r="O86" s="148"/>
      <c r="P86" s="148"/>
      <c r="Q86" s="148"/>
      <c r="R86" s="148"/>
      <c r="S86" s="148"/>
      <c r="T86" s="148"/>
    </row>
    <row r="87" spans="1:20" s="20" customFormat="1">
      <c r="F87" s="24"/>
      <c r="G87" s="154"/>
      <c r="H87" s="140"/>
      <c r="I87" s="140"/>
      <c r="J87" s="140"/>
      <c r="K87" s="140"/>
      <c r="L87" s="140"/>
      <c r="M87" s="140"/>
      <c r="N87" s="148"/>
      <c r="O87" s="148"/>
      <c r="P87" s="148"/>
      <c r="Q87" s="148"/>
      <c r="R87" s="148"/>
      <c r="S87" s="148"/>
      <c r="T87" s="148"/>
    </row>
    <row r="88" spans="1:20" s="20" customFormat="1">
      <c r="F88" s="24"/>
      <c r="G88" s="154"/>
      <c r="H88" s="140"/>
      <c r="I88" s="140"/>
      <c r="J88" s="140"/>
      <c r="K88" s="140"/>
      <c r="L88" s="140"/>
      <c r="M88" s="140"/>
      <c r="N88" s="148"/>
      <c r="O88" s="148"/>
      <c r="P88" s="148"/>
      <c r="Q88" s="148"/>
      <c r="R88" s="148"/>
      <c r="S88" s="148"/>
      <c r="T88" s="148"/>
    </row>
    <row r="89" spans="1:20" s="20" customFormat="1">
      <c r="F89" s="24"/>
      <c r="G89" s="154"/>
      <c r="H89" s="140"/>
      <c r="I89" s="140"/>
      <c r="J89" s="140"/>
      <c r="K89" s="140"/>
      <c r="L89" s="140"/>
      <c r="M89" s="140"/>
      <c r="N89" s="148"/>
      <c r="O89" s="148"/>
      <c r="P89" s="148"/>
      <c r="Q89" s="148"/>
      <c r="R89" s="148"/>
      <c r="S89" s="148"/>
      <c r="T89" s="148"/>
    </row>
    <row r="90" spans="1:20" s="20" customFormat="1">
      <c r="F90" s="24"/>
      <c r="G90" s="154"/>
      <c r="H90" s="140"/>
      <c r="I90" s="140"/>
      <c r="J90" s="140"/>
      <c r="K90" s="140"/>
      <c r="L90" s="140"/>
      <c r="M90" s="140"/>
      <c r="N90" s="148"/>
      <c r="O90" s="148"/>
      <c r="P90" s="148"/>
      <c r="Q90" s="148"/>
      <c r="R90" s="148"/>
      <c r="S90" s="148"/>
      <c r="T90" s="148"/>
    </row>
    <row r="91" spans="1:20" s="20" customFormat="1">
      <c r="F91" s="24"/>
      <c r="G91" s="154"/>
      <c r="H91" s="140"/>
      <c r="I91" s="140"/>
      <c r="J91" s="140"/>
      <c r="K91" s="140"/>
      <c r="L91" s="140"/>
      <c r="M91" s="140"/>
      <c r="N91" s="148"/>
      <c r="O91" s="148"/>
      <c r="P91" s="148"/>
      <c r="Q91" s="148"/>
      <c r="R91" s="148"/>
      <c r="S91" s="148"/>
      <c r="T91" s="148"/>
    </row>
    <row r="92" spans="1:20" s="20" customFormat="1">
      <c r="F92" s="24"/>
      <c r="G92" s="154"/>
      <c r="H92" s="140"/>
      <c r="I92" s="140"/>
      <c r="J92" s="140"/>
      <c r="K92" s="140"/>
      <c r="L92" s="140"/>
      <c r="M92" s="140"/>
      <c r="N92" s="148"/>
      <c r="O92" s="148"/>
      <c r="P92" s="148"/>
      <c r="Q92" s="148"/>
      <c r="R92" s="148"/>
      <c r="S92" s="148"/>
      <c r="T92" s="148"/>
    </row>
    <row r="93" spans="1:20" s="20" customFormat="1">
      <c r="F93" s="24"/>
      <c r="G93" s="154"/>
      <c r="H93" s="140"/>
      <c r="I93" s="140"/>
      <c r="J93" s="140"/>
      <c r="K93" s="140"/>
      <c r="L93" s="140"/>
      <c r="M93" s="140"/>
      <c r="N93" s="148"/>
      <c r="O93" s="148"/>
      <c r="P93" s="148"/>
      <c r="Q93" s="148"/>
      <c r="R93" s="148"/>
      <c r="S93" s="148"/>
      <c r="T93" s="148"/>
    </row>
    <row r="94" spans="1:20" s="20" customFormat="1">
      <c r="F94" s="24"/>
      <c r="G94" s="154"/>
      <c r="H94" s="140"/>
      <c r="I94" s="140"/>
      <c r="J94" s="140"/>
      <c r="K94" s="140"/>
      <c r="L94" s="140"/>
      <c r="M94" s="140"/>
      <c r="N94" s="148"/>
      <c r="O94" s="148"/>
      <c r="P94" s="148"/>
      <c r="Q94" s="148"/>
      <c r="R94" s="148"/>
      <c r="S94" s="148"/>
      <c r="T94" s="148"/>
    </row>
    <row r="95" spans="1:20" s="20" customFormat="1">
      <c r="F95" s="24"/>
      <c r="G95" s="154"/>
      <c r="H95" s="140"/>
      <c r="I95" s="140"/>
      <c r="J95" s="140"/>
      <c r="K95" s="140"/>
      <c r="L95" s="140"/>
      <c r="M95" s="140"/>
      <c r="N95" s="148"/>
      <c r="O95" s="148"/>
      <c r="P95" s="148"/>
      <c r="Q95" s="148"/>
      <c r="R95" s="148"/>
      <c r="S95" s="148"/>
      <c r="T95" s="148"/>
    </row>
    <row r="96" spans="1:20" s="20" customFormat="1">
      <c r="F96" s="24"/>
      <c r="G96" s="154"/>
      <c r="H96" s="140"/>
      <c r="I96" s="140"/>
      <c r="J96" s="140"/>
      <c r="K96" s="140"/>
      <c r="L96" s="140"/>
      <c r="M96" s="140"/>
      <c r="N96" s="148"/>
      <c r="O96" s="148"/>
      <c r="P96" s="148"/>
      <c r="Q96" s="148"/>
      <c r="R96" s="148"/>
      <c r="S96" s="148"/>
      <c r="T96" s="148"/>
    </row>
    <row r="97" spans="6:20" s="20" customFormat="1">
      <c r="F97" s="24"/>
      <c r="G97" s="154"/>
      <c r="H97" s="140"/>
      <c r="I97" s="140"/>
      <c r="J97" s="140"/>
      <c r="K97" s="140"/>
      <c r="L97" s="140"/>
      <c r="M97" s="140"/>
      <c r="N97" s="148"/>
      <c r="O97" s="148"/>
      <c r="P97" s="148"/>
      <c r="Q97" s="148"/>
      <c r="R97" s="148"/>
      <c r="S97" s="148"/>
      <c r="T97" s="148"/>
    </row>
    <row r="98" spans="6:20" s="20" customFormat="1">
      <c r="F98" s="24"/>
      <c r="G98" s="154"/>
      <c r="H98" s="140"/>
      <c r="I98" s="140"/>
      <c r="J98" s="140"/>
      <c r="K98" s="140"/>
      <c r="L98" s="140"/>
      <c r="M98" s="140"/>
      <c r="N98" s="148"/>
      <c r="O98" s="148"/>
      <c r="P98" s="148"/>
      <c r="Q98" s="148"/>
      <c r="R98" s="148"/>
      <c r="S98" s="148"/>
      <c r="T98" s="148"/>
    </row>
    <row r="99" spans="6:20" s="20" customFormat="1">
      <c r="F99" s="24"/>
      <c r="G99" s="154"/>
      <c r="H99" s="140"/>
      <c r="I99" s="140"/>
      <c r="J99" s="140"/>
      <c r="K99" s="140"/>
      <c r="L99" s="140"/>
      <c r="M99" s="140"/>
      <c r="N99" s="148"/>
      <c r="O99" s="148"/>
      <c r="P99" s="148"/>
      <c r="Q99" s="148"/>
      <c r="R99" s="148"/>
      <c r="S99" s="148"/>
      <c r="T99" s="148"/>
    </row>
    <row r="100" spans="6:20" s="20" customFormat="1">
      <c r="F100" s="24"/>
      <c r="G100" s="154"/>
      <c r="H100" s="140"/>
      <c r="I100" s="140"/>
      <c r="J100" s="140"/>
      <c r="K100" s="140"/>
      <c r="L100" s="140"/>
      <c r="M100" s="140"/>
      <c r="N100" s="148"/>
      <c r="O100" s="148"/>
      <c r="P100" s="148"/>
      <c r="Q100" s="148"/>
      <c r="R100" s="148"/>
      <c r="S100" s="148"/>
      <c r="T100" s="148"/>
    </row>
    <row r="101" spans="6:20" s="20" customFormat="1">
      <c r="F101" s="24"/>
      <c r="G101" s="154"/>
      <c r="H101" s="140"/>
      <c r="I101" s="140"/>
      <c r="J101" s="140"/>
      <c r="K101" s="140"/>
      <c r="L101" s="140"/>
      <c r="M101" s="140"/>
      <c r="N101" s="148"/>
      <c r="O101" s="148"/>
      <c r="P101" s="148"/>
      <c r="Q101" s="148"/>
      <c r="R101" s="148"/>
      <c r="S101" s="148"/>
      <c r="T101" s="148"/>
    </row>
    <row r="102" spans="6:20" s="20" customFormat="1">
      <c r="F102" s="24"/>
      <c r="G102" s="154"/>
      <c r="H102" s="140"/>
      <c r="I102" s="140"/>
      <c r="J102" s="140"/>
      <c r="K102" s="140"/>
      <c r="L102" s="140"/>
      <c r="M102" s="140"/>
      <c r="N102" s="148"/>
      <c r="O102" s="148"/>
      <c r="P102" s="148"/>
      <c r="Q102" s="148"/>
      <c r="R102" s="148"/>
      <c r="S102" s="148"/>
      <c r="T102" s="148"/>
    </row>
    <row r="103" spans="6:20" s="20" customFormat="1">
      <c r="F103" s="24"/>
      <c r="G103" s="154"/>
      <c r="H103" s="140"/>
      <c r="I103" s="140"/>
      <c r="J103" s="140"/>
      <c r="K103" s="140"/>
      <c r="L103" s="140"/>
      <c r="M103" s="140"/>
      <c r="N103" s="148"/>
      <c r="O103" s="148"/>
      <c r="P103" s="148"/>
      <c r="Q103" s="148"/>
      <c r="R103" s="148"/>
      <c r="S103" s="148"/>
      <c r="T103" s="148"/>
    </row>
    <row r="104" spans="6:20" s="20" customFormat="1">
      <c r="F104" s="24"/>
      <c r="G104" s="154"/>
      <c r="H104" s="140"/>
      <c r="I104" s="140"/>
      <c r="J104" s="140"/>
      <c r="K104" s="140"/>
      <c r="L104" s="140"/>
      <c r="M104" s="140"/>
      <c r="N104" s="148"/>
      <c r="O104" s="148"/>
      <c r="P104" s="148"/>
      <c r="Q104" s="148"/>
      <c r="R104" s="148"/>
      <c r="S104" s="148"/>
      <c r="T104" s="148"/>
    </row>
    <row r="105" spans="6:20" s="20" customFormat="1">
      <c r="F105" s="24"/>
      <c r="G105" s="154"/>
      <c r="H105" s="140"/>
      <c r="I105" s="140"/>
      <c r="J105" s="140"/>
      <c r="K105" s="140"/>
      <c r="L105" s="140"/>
      <c r="M105" s="140"/>
      <c r="N105" s="148"/>
      <c r="O105" s="148"/>
      <c r="P105" s="148"/>
      <c r="Q105" s="148"/>
      <c r="R105" s="148"/>
      <c r="S105" s="148"/>
      <c r="T105" s="148"/>
    </row>
    <row r="106" spans="6:20" s="20" customFormat="1">
      <c r="F106" s="24"/>
      <c r="G106" s="154"/>
      <c r="H106" s="140"/>
      <c r="I106" s="140"/>
      <c r="J106" s="140"/>
      <c r="K106" s="140"/>
      <c r="L106" s="140"/>
      <c r="M106" s="140"/>
      <c r="N106" s="148"/>
      <c r="O106" s="148"/>
      <c r="P106" s="148"/>
      <c r="Q106" s="148"/>
      <c r="R106" s="148"/>
      <c r="S106" s="148"/>
      <c r="T106" s="148"/>
    </row>
    <row r="107" spans="6:20" s="20" customFormat="1">
      <c r="F107" s="24"/>
      <c r="G107" s="154"/>
      <c r="H107" s="140"/>
      <c r="I107" s="140"/>
      <c r="J107" s="140"/>
      <c r="K107" s="140"/>
      <c r="L107" s="140"/>
      <c r="M107" s="140"/>
      <c r="N107" s="148"/>
      <c r="O107" s="148"/>
      <c r="P107" s="148"/>
      <c r="Q107" s="148"/>
      <c r="R107" s="148"/>
      <c r="S107" s="148"/>
      <c r="T107" s="148"/>
    </row>
    <row r="108" spans="6:20" s="20" customFormat="1">
      <c r="F108" s="24"/>
      <c r="G108" s="154"/>
      <c r="H108" s="140"/>
      <c r="I108" s="140"/>
      <c r="J108" s="140"/>
      <c r="K108" s="140"/>
      <c r="L108" s="140"/>
      <c r="M108" s="140"/>
      <c r="N108" s="148"/>
      <c r="O108" s="148"/>
      <c r="P108" s="148"/>
      <c r="Q108" s="148"/>
      <c r="R108" s="148"/>
      <c r="S108" s="148"/>
      <c r="T108" s="148"/>
    </row>
    <row r="109" spans="6:20" s="20" customFormat="1">
      <c r="F109" s="24"/>
      <c r="G109" s="154"/>
      <c r="H109" s="140"/>
      <c r="I109" s="140"/>
      <c r="J109" s="140"/>
      <c r="K109" s="140"/>
      <c r="L109" s="140"/>
      <c r="M109" s="140"/>
      <c r="N109" s="148"/>
      <c r="O109" s="148"/>
      <c r="P109" s="148"/>
      <c r="Q109" s="148"/>
      <c r="R109" s="148"/>
      <c r="S109" s="148"/>
      <c r="T109" s="148"/>
    </row>
    <row r="110" spans="6:20" s="20" customFormat="1">
      <c r="F110" s="24"/>
      <c r="G110" s="154"/>
      <c r="H110" s="140"/>
      <c r="I110" s="140"/>
      <c r="J110" s="140"/>
      <c r="K110" s="140"/>
      <c r="L110" s="140"/>
      <c r="M110" s="140"/>
      <c r="N110" s="148"/>
      <c r="O110" s="148"/>
      <c r="P110" s="148"/>
      <c r="Q110" s="148"/>
      <c r="R110" s="148"/>
      <c r="S110" s="148"/>
      <c r="T110" s="148"/>
    </row>
    <row r="111" spans="6:20" s="20" customFormat="1">
      <c r="F111" s="24"/>
      <c r="G111" s="154"/>
      <c r="H111" s="140"/>
      <c r="I111" s="140"/>
      <c r="J111" s="140"/>
      <c r="K111" s="140"/>
      <c r="L111" s="140"/>
      <c r="M111" s="140"/>
      <c r="N111" s="148"/>
      <c r="O111" s="148"/>
      <c r="P111" s="148"/>
      <c r="Q111" s="148"/>
      <c r="R111" s="148"/>
      <c r="S111" s="148"/>
      <c r="T111" s="148"/>
    </row>
    <row r="112" spans="6:20" s="20" customFormat="1">
      <c r="F112" s="24"/>
      <c r="G112" s="154"/>
      <c r="H112" s="140"/>
      <c r="I112" s="140"/>
      <c r="J112" s="140"/>
      <c r="K112" s="140"/>
      <c r="L112" s="140"/>
      <c r="M112" s="140"/>
      <c r="N112" s="148"/>
      <c r="O112" s="148"/>
      <c r="P112" s="148"/>
      <c r="Q112" s="148"/>
      <c r="R112" s="148"/>
      <c r="S112" s="148"/>
      <c r="T112" s="148"/>
    </row>
    <row r="113" spans="6:20" s="20" customFormat="1">
      <c r="F113" s="24"/>
      <c r="G113" s="154"/>
      <c r="H113" s="140"/>
      <c r="I113" s="140"/>
      <c r="J113" s="140"/>
      <c r="K113" s="140"/>
      <c r="L113" s="140"/>
      <c r="M113" s="140"/>
      <c r="N113" s="148"/>
      <c r="O113" s="148"/>
      <c r="P113" s="148"/>
      <c r="Q113" s="148"/>
      <c r="R113" s="148"/>
      <c r="S113" s="148"/>
      <c r="T113" s="148"/>
    </row>
    <row r="114" spans="6:20" s="20" customFormat="1">
      <c r="F114" s="24"/>
      <c r="G114" s="154"/>
      <c r="H114" s="140"/>
      <c r="I114" s="140"/>
      <c r="J114" s="140"/>
      <c r="K114" s="140"/>
      <c r="L114" s="140"/>
      <c r="M114" s="140"/>
      <c r="N114" s="148"/>
      <c r="O114" s="148"/>
      <c r="P114" s="148"/>
      <c r="Q114" s="148"/>
      <c r="R114" s="148"/>
      <c r="S114" s="148"/>
      <c r="T114" s="148"/>
    </row>
    <row r="115" spans="6:20" s="20" customFormat="1">
      <c r="F115" s="24"/>
      <c r="G115" s="154"/>
      <c r="H115" s="140"/>
      <c r="I115" s="140"/>
      <c r="J115" s="140"/>
      <c r="K115" s="140"/>
      <c r="L115" s="140"/>
      <c r="M115" s="140"/>
      <c r="N115" s="148"/>
      <c r="O115" s="148"/>
      <c r="P115" s="148"/>
      <c r="Q115" s="148"/>
      <c r="R115" s="148"/>
      <c r="S115" s="148"/>
      <c r="T115" s="148"/>
    </row>
    <row r="116" spans="6:20" s="20" customFormat="1">
      <c r="F116" s="24"/>
      <c r="G116" s="154"/>
      <c r="H116" s="140"/>
      <c r="I116" s="140"/>
      <c r="J116" s="140"/>
      <c r="K116" s="140"/>
      <c r="L116" s="140"/>
      <c r="M116" s="140"/>
      <c r="N116" s="148"/>
      <c r="O116" s="148"/>
      <c r="P116" s="148"/>
      <c r="Q116" s="148"/>
      <c r="R116" s="148"/>
      <c r="S116" s="148"/>
      <c r="T116" s="148"/>
    </row>
    <row r="117" spans="6:20" s="20" customFormat="1">
      <c r="F117" s="24"/>
      <c r="G117" s="154"/>
      <c r="H117" s="140"/>
      <c r="I117" s="140"/>
      <c r="J117" s="140"/>
      <c r="K117" s="140"/>
      <c r="L117" s="140"/>
      <c r="M117" s="140"/>
      <c r="N117" s="148"/>
      <c r="O117" s="148"/>
      <c r="P117" s="148"/>
      <c r="Q117" s="148"/>
      <c r="R117" s="148"/>
      <c r="S117" s="148"/>
      <c r="T117" s="148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6" workbookViewId="0">
      <selection activeCell="F16" sqref="F16"/>
    </sheetView>
  </sheetViews>
  <sheetFormatPr defaultColWidth="9.109375" defaultRowHeight="15"/>
  <cols>
    <col min="1" max="1" width="5.6640625" style="163" customWidth="1"/>
    <col min="2" max="2" width="43.5546875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0" bestFit="1" customWidth="1"/>
    <col min="7" max="22" width="9.109375" style="20"/>
    <col min="23" max="16384" width="9.109375" style="1"/>
  </cols>
  <sheetData>
    <row r="1" spans="1:22" s="252" customFormat="1" ht="18.75" customHeight="1">
      <c r="A1" s="595" t="s">
        <v>71</v>
      </c>
      <c r="B1" s="595"/>
      <c r="C1" s="595"/>
      <c r="D1" s="595"/>
      <c r="E1" s="595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</row>
    <row r="2" spans="1:22" s="253" customFormat="1" ht="23.25" customHeight="1">
      <c r="A2" s="596" t="str">
        <f>+'Ekamut-caxs'!A8:D8</f>
        <v xml:space="preserve">«Երևանի «Սեբաստիա» մշակութային կենտրոն» ՀՈԱԿ-ի </v>
      </c>
      <c r="B2" s="597"/>
      <c r="C2" s="597"/>
      <c r="D2" s="597"/>
      <c r="E2" s="597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3" customFormat="1" ht="18.75" customHeight="1">
      <c r="A3" s="598" t="s">
        <v>137</v>
      </c>
      <c r="B3" s="598"/>
      <c r="C3" s="598"/>
      <c r="D3" s="598"/>
      <c r="E3" s="598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7" customFormat="1" ht="16.5" customHeight="1">
      <c r="A4" s="599" t="s">
        <v>235</v>
      </c>
      <c r="B4" s="599"/>
      <c r="C4" s="599"/>
      <c r="D4" s="599"/>
      <c r="E4" s="599"/>
      <c r="F4" s="254"/>
      <c r="G4" s="255"/>
      <c r="H4" s="255"/>
      <c r="I4" s="255"/>
      <c r="J4" s="255"/>
      <c r="K4" s="255"/>
      <c r="L4" s="255"/>
      <c r="M4" s="256"/>
      <c r="N4" s="256"/>
      <c r="O4" s="256"/>
      <c r="P4" s="256"/>
      <c r="Q4" s="256"/>
      <c r="R4" s="256"/>
      <c r="S4" s="256"/>
      <c r="T4" s="256"/>
      <c r="U4" s="256"/>
      <c r="V4" s="256"/>
    </row>
    <row r="5" spans="1:22" ht="9" customHeight="1">
      <c r="A5" s="258"/>
      <c r="B5" s="259"/>
      <c r="C5" s="259"/>
      <c r="D5" s="260"/>
      <c r="E5" s="260" t="s">
        <v>128</v>
      </c>
    </row>
    <row r="6" spans="1:22" s="265" customFormat="1" ht="41.25" customHeight="1">
      <c r="A6" s="261" t="s">
        <v>3</v>
      </c>
      <c r="B6" s="262" t="s">
        <v>138</v>
      </c>
      <c r="C6" s="261" t="s">
        <v>139</v>
      </c>
      <c r="D6" s="261" t="s">
        <v>140</v>
      </c>
      <c r="E6" s="263" t="s">
        <v>141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</row>
    <row r="7" spans="1:22" s="164" customFormat="1" ht="21.75" customHeight="1">
      <c r="A7" s="590" t="s">
        <v>142</v>
      </c>
      <c r="B7" s="591"/>
      <c r="C7" s="591"/>
      <c r="D7" s="291"/>
      <c r="E7" s="29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4" customFormat="1" ht="21.75" customHeight="1">
      <c r="A8" s="266">
        <v>1</v>
      </c>
      <c r="B8" s="267" t="s">
        <v>143</v>
      </c>
      <c r="C8" s="266"/>
      <c r="D8" s="268">
        <f>SUM(D9:D29)</f>
        <v>0</v>
      </c>
      <c r="E8" s="269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13.5" customHeight="1">
      <c r="A9" s="270">
        <v>1.1000000000000001</v>
      </c>
      <c r="B9" s="271" t="s">
        <v>144</v>
      </c>
      <c r="C9" s="270" t="s">
        <v>145</v>
      </c>
      <c r="D9" s="32"/>
      <c r="E9" s="32"/>
    </row>
    <row r="10" spans="1:22" ht="13.5" customHeight="1">
      <c r="A10" s="270">
        <v>1.2</v>
      </c>
      <c r="B10" s="271" t="s">
        <v>146</v>
      </c>
      <c r="C10" s="270" t="s">
        <v>147</v>
      </c>
      <c r="D10" s="32"/>
      <c r="E10" s="32"/>
    </row>
    <row r="11" spans="1:22" ht="13.5" customHeight="1">
      <c r="A11" s="270">
        <v>1.3</v>
      </c>
      <c r="B11" s="271" t="s">
        <v>148</v>
      </c>
      <c r="C11" s="270" t="s">
        <v>149</v>
      </c>
      <c r="D11" s="32"/>
      <c r="E11" s="32"/>
    </row>
    <row r="12" spans="1:22" ht="13.5" customHeight="1">
      <c r="A12" s="270">
        <v>1.4</v>
      </c>
      <c r="B12" s="272" t="s">
        <v>150</v>
      </c>
      <c r="C12" s="273" t="s">
        <v>151</v>
      </c>
      <c r="D12" s="32"/>
      <c r="E12" s="32"/>
    </row>
    <row r="13" spans="1:22" ht="13.5" customHeight="1">
      <c r="A13" s="270">
        <v>1.5</v>
      </c>
      <c r="B13" s="272"/>
      <c r="C13" s="270" t="s">
        <v>152</v>
      </c>
      <c r="D13" s="32"/>
      <c r="E13" s="32"/>
    </row>
    <row r="14" spans="1:22" ht="13.5" customHeight="1">
      <c r="A14" s="270">
        <v>1.6</v>
      </c>
      <c r="B14" s="271" t="s">
        <v>205</v>
      </c>
      <c r="C14" s="270" t="s">
        <v>153</v>
      </c>
      <c r="D14" s="32"/>
      <c r="E14" s="32"/>
    </row>
    <row r="15" spans="1:22" ht="13.5" customHeight="1">
      <c r="A15" s="270">
        <v>1.7</v>
      </c>
      <c r="B15" s="272"/>
      <c r="C15" s="270" t="s">
        <v>176</v>
      </c>
      <c r="D15" s="32"/>
      <c r="E15" s="32"/>
    </row>
    <row r="16" spans="1:22" ht="48" hidden="1" customHeight="1">
      <c r="A16" s="270">
        <v>1.8</v>
      </c>
      <c r="B16" s="272"/>
      <c r="C16" s="274" t="s">
        <v>175</v>
      </c>
      <c r="D16" s="32"/>
      <c r="E16" s="32"/>
    </row>
    <row r="17" spans="1:22" ht="13.5" hidden="1" customHeight="1">
      <c r="A17" s="270">
        <v>1.9</v>
      </c>
      <c r="B17" s="272"/>
      <c r="C17" s="274"/>
      <c r="D17" s="32"/>
      <c r="E17" s="32"/>
    </row>
    <row r="18" spans="1:22" ht="13.5" hidden="1" customHeight="1">
      <c r="A18" s="275">
        <v>2</v>
      </c>
      <c r="B18" s="272"/>
      <c r="C18" s="274"/>
      <c r="D18" s="32"/>
      <c r="E18" s="32"/>
    </row>
    <row r="19" spans="1:22" ht="13.5" hidden="1" customHeight="1">
      <c r="A19" s="270">
        <v>2.1</v>
      </c>
      <c r="B19" s="272"/>
      <c r="C19" s="274"/>
      <c r="D19" s="32"/>
      <c r="E19" s="32"/>
    </row>
    <row r="20" spans="1:22" ht="13.5" hidden="1" customHeight="1">
      <c r="A20" s="270">
        <v>2.2000000000000002</v>
      </c>
      <c r="B20" s="272"/>
      <c r="C20" s="274"/>
      <c r="D20" s="32"/>
      <c r="E20" s="32"/>
    </row>
    <row r="21" spans="1:22" ht="13.5" hidden="1" customHeight="1">
      <c r="A21" s="270">
        <v>2.2999999999999998</v>
      </c>
      <c r="B21" s="272"/>
      <c r="C21" s="274"/>
      <c r="D21" s="32"/>
      <c r="E21" s="32"/>
    </row>
    <row r="22" spans="1:22" ht="13.5" hidden="1" customHeight="1">
      <c r="A22" s="270">
        <v>2.4</v>
      </c>
      <c r="B22" s="272"/>
      <c r="C22" s="274"/>
      <c r="D22" s="32"/>
      <c r="E22" s="32"/>
    </row>
    <row r="23" spans="1:22" ht="13.5" customHeight="1">
      <c r="A23" s="270">
        <v>2.5</v>
      </c>
      <c r="B23" s="272" t="s">
        <v>154</v>
      </c>
      <c r="C23" s="270" t="s">
        <v>38</v>
      </c>
      <c r="D23" s="32"/>
      <c r="E23" s="32"/>
    </row>
    <row r="24" spans="1:22" ht="13.5" customHeight="1">
      <c r="A24" s="270">
        <v>2.6</v>
      </c>
      <c r="B24" s="272" t="s">
        <v>154</v>
      </c>
      <c r="C24" s="270" t="s">
        <v>51</v>
      </c>
      <c r="D24" s="32"/>
      <c r="E24" s="32"/>
    </row>
    <row r="25" spans="1:22" ht="13.5" customHeight="1">
      <c r="A25" s="270">
        <v>2.7</v>
      </c>
      <c r="B25" s="272" t="s">
        <v>154</v>
      </c>
      <c r="C25" s="270" t="s">
        <v>155</v>
      </c>
      <c r="D25" s="32"/>
      <c r="E25" s="32"/>
    </row>
    <row r="26" spans="1:22" ht="13.5" customHeight="1">
      <c r="A26" s="270">
        <v>2.8</v>
      </c>
      <c r="B26" s="272" t="s">
        <v>154</v>
      </c>
      <c r="C26" s="270" t="s">
        <v>156</v>
      </c>
      <c r="D26" s="32"/>
      <c r="E26" s="32"/>
    </row>
    <row r="27" spans="1:22" ht="13.5" customHeight="1">
      <c r="A27" s="270">
        <v>2.9</v>
      </c>
      <c r="B27" s="271" t="s">
        <v>157</v>
      </c>
      <c r="C27" s="270" t="s">
        <v>158</v>
      </c>
      <c r="D27" s="32"/>
      <c r="E27" s="32"/>
    </row>
    <row r="28" spans="1:22" ht="13.5" customHeight="1">
      <c r="A28" s="276">
        <v>2.1</v>
      </c>
      <c r="B28" s="272" t="s">
        <v>159</v>
      </c>
      <c r="C28" s="270" t="s">
        <v>160</v>
      </c>
      <c r="D28" s="32"/>
      <c r="E28" s="32"/>
    </row>
    <row r="29" spans="1:22" ht="11.25" customHeight="1">
      <c r="A29" s="276">
        <v>2.11</v>
      </c>
      <c r="B29" s="272"/>
      <c r="C29" s="274" t="s">
        <v>161</v>
      </c>
      <c r="D29" s="32"/>
      <c r="E29" s="32"/>
    </row>
    <row r="30" spans="1:22" s="278" customFormat="1" ht="23.25" customHeight="1">
      <c r="A30" s="266">
        <v>2</v>
      </c>
      <c r="B30" s="277" t="s">
        <v>162</v>
      </c>
      <c r="C30" s="266"/>
      <c r="D30" s="268">
        <f>SUM(D31:D33)</f>
        <v>0</v>
      </c>
      <c r="E30" s="269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12.75" customHeight="1">
      <c r="A31" s="270">
        <v>2.1</v>
      </c>
      <c r="B31" s="272"/>
      <c r="C31" s="270" t="s">
        <v>163</v>
      </c>
      <c r="D31" s="32"/>
      <c r="E31" s="32"/>
    </row>
    <row r="32" spans="1:22" ht="12.75" customHeight="1">
      <c r="A32" s="270">
        <v>2.2000000000000002</v>
      </c>
      <c r="B32" s="272" t="s">
        <v>164</v>
      </c>
      <c r="C32" s="270" t="s">
        <v>165</v>
      </c>
      <c r="D32" s="32"/>
      <c r="E32" s="32"/>
    </row>
    <row r="33" spans="1:22" ht="12.75" customHeight="1">
      <c r="A33" s="270">
        <v>2.2999999999999998</v>
      </c>
      <c r="B33" s="272" t="s">
        <v>164</v>
      </c>
      <c r="C33" s="270" t="s">
        <v>166</v>
      </c>
      <c r="D33" s="32"/>
      <c r="E33" s="279"/>
    </row>
    <row r="34" spans="1:22" s="284" customFormat="1" ht="15" customHeight="1">
      <c r="A34" s="78"/>
      <c r="B34" s="280" t="s">
        <v>73</v>
      </c>
      <c r="C34" s="281"/>
      <c r="D34" s="282">
        <f>D8+D30</f>
        <v>0</v>
      </c>
      <c r="E34" s="283"/>
      <c r="F34" s="251"/>
      <c r="G34" s="251"/>
      <c r="H34" s="251"/>
      <c r="I34" s="251"/>
      <c r="J34" s="251"/>
      <c r="K34" s="251"/>
      <c r="L34" s="251"/>
      <c r="M34" s="251"/>
      <c r="N34" s="251"/>
      <c r="O34" s="251"/>
      <c r="P34" s="251"/>
      <c r="Q34" s="251"/>
      <c r="R34" s="251"/>
      <c r="S34" s="251"/>
      <c r="T34" s="251"/>
      <c r="U34" s="251"/>
      <c r="V34" s="251"/>
    </row>
    <row r="35" spans="1:22" s="253" customFormat="1" ht="26.25" customHeight="1">
      <c r="A35" s="590" t="s">
        <v>167</v>
      </c>
      <c r="B35" s="591"/>
      <c r="C35" s="591"/>
      <c r="D35" s="291"/>
      <c r="E35" s="29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70">
        <v>1.1000000000000001</v>
      </c>
      <c r="B36" s="271" t="s">
        <v>144</v>
      </c>
      <c r="C36" s="270" t="s">
        <v>145</v>
      </c>
      <c r="D36" s="32">
        <v>108.583</v>
      </c>
      <c r="E36" s="32" t="s">
        <v>289</v>
      </c>
    </row>
    <row r="37" spans="1:22" ht="21" customHeight="1">
      <c r="A37" s="270">
        <v>1.2</v>
      </c>
      <c r="B37" s="271" t="s">
        <v>146</v>
      </c>
      <c r="C37" s="270" t="s">
        <v>147</v>
      </c>
      <c r="D37" s="32">
        <v>37.088000000000001</v>
      </c>
      <c r="E37" s="32" t="s">
        <v>289</v>
      </c>
    </row>
    <row r="38" spans="1:22" ht="21" customHeight="1">
      <c r="A38" s="270">
        <v>1.3</v>
      </c>
      <c r="B38" s="271" t="s">
        <v>148</v>
      </c>
      <c r="C38" s="270" t="s">
        <v>149</v>
      </c>
      <c r="D38" s="32">
        <v>1.62</v>
      </c>
      <c r="E38" s="32" t="s">
        <v>289</v>
      </c>
    </row>
    <row r="39" spans="1:22" ht="12.75" customHeight="1">
      <c r="A39" s="270">
        <v>1.4</v>
      </c>
      <c r="B39" s="272" t="s">
        <v>150</v>
      </c>
      <c r="C39" s="273" t="s">
        <v>151</v>
      </c>
      <c r="D39" s="32"/>
      <c r="E39" s="32"/>
    </row>
    <row r="40" spans="1:22" ht="12.75" customHeight="1">
      <c r="A40" s="270">
        <v>1.5</v>
      </c>
      <c r="B40" s="272"/>
      <c r="C40" s="270" t="s">
        <v>152</v>
      </c>
      <c r="D40" s="32"/>
      <c r="E40" s="32"/>
    </row>
    <row r="41" spans="1:22" ht="12.75" customHeight="1">
      <c r="A41" s="270">
        <v>1.6</v>
      </c>
      <c r="B41" s="271" t="s">
        <v>205</v>
      </c>
      <c r="C41" s="270" t="s">
        <v>153</v>
      </c>
      <c r="D41" s="32"/>
      <c r="E41" s="32"/>
    </row>
    <row r="42" spans="1:22" ht="12.75" customHeight="1">
      <c r="A42" s="270">
        <v>1.7</v>
      </c>
      <c r="B42" s="272"/>
      <c r="C42" s="270" t="s">
        <v>176</v>
      </c>
      <c r="D42" s="32"/>
      <c r="E42" s="32"/>
    </row>
    <row r="43" spans="1:22" ht="12.75" customHeight="1">
      <c r="A43" s="270">
        <v>1.8</v>
      </c>
      <c r="B43" s="272"/>
      <c r="C43" s="274" t="s">
        <v>175</v>
      </c>
      <c r="D43" s="32"/>
      <c r="E43" s="32"/>
    </row>
    <row r="44" spans="1:22" ht="12.75" hidden="1" customHeight="1">
      <c r="A44" s="270">
        <v>1.9</v>
      </c>
      <c r="B44" s="272"/>
      <c r="C44" s="274"/>
      <c r="D44" s="32"/>
      <c r="E44" s="32"/>
    </row>
    <row r="45" spans="1:22" ht="12.75" hidden="1" customHeight="1">
      <c r="A45" s="275">
        <v>2</v>
      </c>
      <c r="B45" s="272"/>
      <c r="C45" s="274"/>
      <c r="D45" s="32"/>
      <c r="E45" s="32"/>
    </row>
    <row r="46" spans="1:22" ht="12.75" hidden="1" customHeight="1">
      <c r="A46" s="270">
        <v>2.1</v>
      </c>
      <c r="B46" s="272"/>
      <c r="C46" s="274"/>
      <c r="D46" s="32"/>
      <c r="E46" s="32"/>
    </row>
    <row r="47" spans="1:22" ht="12.75" customHeight="1">
      <c r="A47" s="270">
        <v>2.2000000000000002</v>
      </c>
      <c r="B47" s="272" t="s">
        <v>154</v>
      </c>
      <c r="C47" s="270" t="s">
        <v>38</v>
      </c>
      <c r="D47" s="32"/>
      <c r="E47" s="32"/>
    </row>
    <row r="48" spans="1:22" ht="12.75" customHeight="1">
      <c r="A48" s="270">
        <v>2.2999999999999998</v>
      </c>
      <c r="B48" s="272" t="s">
        <v>154</v>
      </c>
      <c r="C48" s="270" t="s">
        <v>51</v>
      </c>
      <c r="D48" s="32"/>
      <c r="E48" s="32"/>
    </row>
    <row r="49" spans="1:22" ht="12.75" customHeight="1">
      <c r="A49" s="270">
        <v>2.4</v>
      </c>
      <c r="B49" s="272" t="s">
        <v>154</v>
      </c>
      <c r="C49" s="270" t="s">
        <v>155</v>
      </c>
      <c r="D49" s="32"/>
      <c r="E49" s="32"/>
    </row>
    <row r="50" spans="1:22" ht="12.75" customHeight="1">
      <c r="A50" s="270">
        <v>2.5</v>
      </c>
      <c r="B50" s="272" t="s">
        <v>154</v>
      </c>
      <c r="C50" s="270" t="s">
        <v>156</v>
      </c>
      <c r="D50" s="32"/>
      <c r="E50" s="32"/>
    </row>
    <row r="51" spans="1:22" ht="12.75" customHeight="1">
      <c r="A51" s="270">
        <v>2.6</v>
      </c>
      <c r="B51" s="271" t="s">
        <v>157</v>
      </c>
      <c r="C51" s="270" t="s">
        <v>158</v>
      </c>
      <c r="D51" s="32"/>
      <c r="E51" s="32"/>
    </row>
    <row r="52" spans="1:22" ht="12.75" customHeight="1">
      <c r="A52" s="270">
        <v>2.7</v>
      </c>
      <c r="B52" s="272" t="s">
        <v>159</v>
      </c>
      <c r="C52" s="270" t="s">
        <v>160</v>
      </c>
      <c r="D52" s="32"/>
      <c r="E52" s="32"/>
    </row>
    <row r="53" spans="1:22" ht="12.75" customHeight="1">
      <c r="A53" s="270">
        <v>2.8</v>
      </c>
      <c r="B53" s="272"/>
      <c r="C53" s="274" t="s">
        <v>161</v>
      </c>
      <c r="D53" s="32"/>
      <c r="E53" s="32"/>
    </row>
    <row r="54" spans="1:22" s="259" customFormat="1" ht="15.75" customHeight="1">
      <c r="A54" s="270"/>
      <c r="B54" s="267" t="s">
        <v>168</v>
      </c>
      <c r="C54" s="31"/>
      <c r="D54" s="268">
        <f>SUM(D55:D58)</f>
        <v>0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59" customFormat="1" ht="14.25" customHeight="1">
      <c r="A55" s="270">
        <v>1.1000000000000001</v>
      </c>
      <c r="B55" s="316"/>
      <c r="C55" s="317" t="s">
        <v>174</v>
      </c>
      <c r="D55" s="383"/>
      <c r="E55" s="32"/>
      <c r="F55" s="194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14.25" customHeight="1">
      <c r="A56" s="270">
        <v>1.2</v>
      </c>
      <c r="B56" s="285"/>
      <c r="C56" s="270" t="s">
        <v>163</v>
      </c>
      <c r="D56" s="32"/>
      <c r="E56" s="270"/>
    </row>
    <row r="57" spans="1:22" ht="14.25" customHeight="1">
      <c r="A57" s="270">
        <v>1.3</v>
      </c>
      <c r="B57" s="272" t="s">
        <v>159</v>
      </c>
      <c r="C57" s="270" t="s">
        <v>165</v>
      </c>
      <c r="D57" s="32"/>
      <c r="E57" s="32"/>
    </row>
    <row r="58" spans="1:22" ht="14.25" customHeight="1">
      <c r="A58" s="270">
        <v>1.4</v>
      </c>
      <c r="B58" s="272" t="s">
        <v>159</v>
      </c>
      <c r="C58" s="270" t="s">
        <v>166</v>
      </c>
      <c r="D58" s="32"/>
      <c r="E58" s="32"/>
    </row>
    <row r="59" spans="1:22" s="252" customFormat="1" ht="23.25" customHeight="1">
      <c r="A59" s="286"/>
      <c r="B59" s="280" t="s">
        <v>73</v>
      </c>
      <c r="C59" s="287"/>
      <c r="D59" s="288">
        <f>SUM(D36:D54)</f>
        <v>147.291</v>
      </c>
      <c r="E59" s="289"/>
      <c r="F59" s="511">
        <f>+D59-D54</f>
        <v>147.291</v>
      </c>
      <c r="G59" s="251"/>
      <c r="H59" s="251"/>
      <c r="I59" s="251"/>
      <c r="J59" s="251"/>
      <c r="K59" s="251"/>
      <c r="L59" s="251"/>
      <c r="M59" s="251"/>
      <c r="N59" s="251"/>
      <c r="O59" s="251"/>
      <c r="P59" s="251"/>
      <c r="Q59" s="251"/>
      <c r="R59" s="251"/>
      <c r="S59" s="251"/>
      <c r="T59" s="251"/>
      <c r="U59" s="251"/>
      <c r="V59" s="251"/>
    </row>
    <row r="60" spans="1:22" ht="10.5" hidden="1" customHeight="1">
      <c r="A60" s="258"/>
      <c r="B60" s="259"/>
      <c r="C60" s="259"/>
    </row>
    <row r="61" spans="1:22" ht="23.25" customHeight="1">
      <c r="A61" s="258"/>
      <c r="B61" s="259"/>
      <c r="C61" s="567" t="s">
        <v>169</v>
      </c>
    </row>
    <row r="62" spans="1:22" ht="46.5" customHeight="1">
      <c r="A62" s="290">
        <v>1</v>
      </c>
      <c r="B62" s="291" t="s">
        <v>236</v>
      </c>
      <c r="C62" s="288">
        <f>+'Dramakan hosqer'!C13</f>
        <v>892.67399999999998</v>
      </c>
      <c r="D62" s="592" t="s">
        <v>170</v>
      </c>
      <c r="E62" s="593"/>
    </row>
    <row r="63" spans="1:22" ht="39" customHeight="1">
      <c r="A63" s="258"/>
      <c r="B63" s="259"/>
      <c r="C63" s="259"/>
    </row>
    <row r="64" spans="1:22" s="214" customFormat="1" ht="20.25" customHeight="1">
      <c r="A64" s="292"/>
      <c r="B64" s="251" t="s">
        <v>2</v>
      </c>
      <c r="C64" s="293"/>
      <c r="D64" s="594" t="str">
        <f>+'Ekamut-caxs'!C71</f>
        <v>Ա.Եղոյան</v>
      </c>
      <c r="E64" s="594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4" customFormat="1" ht="16.5" customHeight="1">
      <c r="A65" s="292"/>
      <c r="B65" s="278"/>
      <c r="C65" s="294"/>
      <c r="D65" s="589" t="s">
        <v>97</v>
      </c>
      <c r="E65" s="589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4" customFormat="1" ht="27.75" customHeight="1">
      <c r="A66" s="292"/>
      <c r="B66" s="251" t="s">
        <v>6</v>
      </c>
      <c r="C66" s="293"/>
      <c r="D66" s="594" t="str">
        <f>+'Ekamut-caxs'!C73</f>
        <v>Ն.Գաբրիելյան</v>
      </c>
      <c r="E66" s="594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4" customFormat="1" ht="13.5" customHeight="1">
      <c r="A67" s="292"/>
      <c r="B67" s="295"/>
      <c r="C67" s="292" t="s">
        <v>1</v>
      </c>
      <c r="D67" s="589" t="s">
        <v>97</v>
      </c>
      <c r="E67" s="589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5"/>
      <c r="E68" s="215"/>
    </row>
    <row r="69" spans="1:22" ht="27" customHeight="1"/>
    <row r="73" spans="1:22" ht="33" customHeight="1"/>
    <row r="75" spans="1:22" s="296" customFormat="1" ht="36" customHeight="1">
      <c r="F75" s="297"/>
      <c r="G75" s="297"/>
      <c r="H75" s="297"/>
      <c r="I75" s="297"/>
      <c r="J75" s="297"/>
      <c r="K75" s="297"/>
      <c r="L75" s="297"/>
      <c r="M75" s="297"/>
      <c r="N75" s="297"/>
      <c r="O75" s="297"/>
      <c r="P75" s="297"/>
      <c r="Q75" s="297"/>
      <c r="R75" s="297"/>
      <c r="S75" s="297"/>
      <c r="T75" s="297"/>
      <c r="U75" s="297"/>
      <c r="V75" s="297"/>
    </row>
    <row r="76" spans="1:22" ht="24" customHeight="1"/>
    <row r="77" spans="1:22" ht="0.75" hidden="1" customHeight="1"/>
    <row r="78" spans="1:22" s="214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3"/>
      <c r="B82" s="1"/>
      <c r="C82" s="1"/>
      <c r="D82" s="1"/>
      <c r="E82" s="215"/>
    </row>
    <row r="83" spans="1:5" s="20" customFormat="1" ht="24" customHeight="1">
      <c r="A83" s="163"/>
      <c r="B83" s="1"/>
      <c r="C83" s="1"/>
      <c r="D83" s="1"/>
      <c r="E83" s="215"/>
    </row>
    <row r="84" spans="1:5" s="20" customFormat="1">
      <c r="A84" s="163"/>
      <c r="B84" s="1"/>
      <c r="C84" s="1"/>
      <c r="D84" s="1"/>
      <c r="E84" s="215"/>
    </row>
    <row r="85" spans="1:5" s="20" customFormat="1" ht="24.75" customHeight="1">
      <c r="A85" s="16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81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4" zoomScaleSheetLayoutView="100" workbookViewId="0">
      <selection activeCell="F16" sqref="F16"/>
    </sheetView>
  </sheetViews>
  <sheetFormatPr defaultRowHeight="15"/>
  <cols>
    <col min="1" max="1" width="4.5546875" style="1" customWidth="1"/>
    <col min="2" max="2" width="28.1093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603" t="s">
        <v>71</v>
      </c>
      <c r="B1" s="603"/>
      <c r="C1" s="603"/>
      <c r="D1" s="603"/>
      <c r="E1" s="603"/>
      <c r="F1" s="603"/>
      <c r="G1" s="603"/>
      <c r="H1" s="603"/>
      <c r="I1" s="603"/>
      <c r="J1" s="603"/>
      <c r="K1" s="603"/>
      <c r="L1" s="603"/>
      <c r="M1" s="603"/>
    </row>
    <row r="2" spans="1:15" s="23" customFormat="1" ht="25.5" customHeight="1">
      <c r="A2" s="578" t="str">
        <f>+'Ekamut-caxs'!A8:D8</f>
        <v xml:space="preserve">«Երևանի «Սեբաստիա» մշակութային կենտրոն» ՀՈԱԿ-ի </v>
      </c>
      <c r="B2" s="578"/>
      <c r="C2" s="578"/>
      <c r="D2" s="578"/>
      <c r="E2" s="578"/>
      <c r="F2" s="578"/>
      <c r="G2" s="578"/>
      <c r="H2" s="578"/>
      <c r="I2" s="578"/>
      <c r="J2" s="578"/>
      <c r="K2" s="578"/>
      <c r="L2" s="578"/>
      <c r="M2" s="578"/>
      <c r="N2" s="22"/>
      <c r="O2" s="22"/>
    </row>
    <row r="3" spans="1:15" ht="25.5" customHeight="1">
      <c r="A3" s="604" t="s">
        <v>237</v>
      </c>
      <c r="B3" s="604"/>
      <c r="C3" s="604"/>
      <c r="D3" s="604"/>
      <c r="E3" s="604"/>
      <c r="F3" s="604"/>
      <c r="G3" s="604"/>
      <c r="H3" s="604"/>
      <c r="I3" s="604"/>
      <c r="J3" s="604"/>
      <c r="K3" s="604"/>
      <c r="L3" s="604"/>
      <c r="M3" s="604"/>
    </row>
    <row r="4" spans="1:15" ht="21" customHeight="1" thickBot="1">
      <c r="M4" s="180" t="s">
        <v>0</v>
      </c>
    </row>
    <row r="5" spans="1:15" ht="33.75" customHeight="1">
      <c r="A5" s="607" t="s">
        <v>133</v>
      </c>
      <c r="B5" s="609" t="s">
        <v>72</v>
      </c>
      <c r="C5" s="617" t="s">
        <v>220</v>
      </c>
      <c r="D5" s="611" t="s">
        <v>182</v>
      </c>
      <c r="E5" s="612"/>
      <c r="F5" s="612"/>
      <c r="G5" s="612"/>
      <c r="H5" s="612"/>
      <c r="I5" s="612"/>
      <c r="J5" s="612"/>
      <c r="K5" s="612"/>
      <c r="L5" s="613"/>
      <c r="M5" s="614" t="s">
        <v>136</v>
      </c>
    </row>
    <row r="6" spans="1:15" ht="78.75" customHeight="1">
      <c r="A6" s="608"/>
      <c r="B6" s="610"/>
      <c r="C6" s="618"/>
      <c r="D6" s="423" t="s">
        <v>206</v>
      </c>
      <c r="E6" s="421" t="s">
        <v>227</v>
      </c>
      <c r="F6" s="421" t="s">
        <v>228</v>
      </c>
      <c r="G6" s="421" t="s">
        <v>134</v>
      </c>
      <c r="H6" s="421" t="s">
        <v>185</v>
      </c>
      <c r="I6" s="421" t="s">
        <v>184</v>
      </c>
      <c r="J6" s="421" t="s">
        <v>120</v>
      </c>
      <c r="K6" s="384" t="s">
        <v>172</v>
      </c>
      <c r="L6" s="424" t="s">
        <v>183</v>
      </c>
      <c r="M6" s="615"/>
    </row>
    <row r="7" spans="1:15" ht="31.5" customHeight="1">
      <c r="A7" s="423">
        <v>1</v>
      </c>
      <c r="B7" s="440" t="s">
        <v>192</v>
      </c>
      <c r="C7" s="436">
        <v>13501.182000000001</v>
      </c>
      <c r="D7" s="425">
        <f>+D12*2</f>
        <v>2341.4</v>
      </c>
      <c r="E7" s="368"/>
      <c r="F7" s="368"/>
      <c r="G7" s="368"/>
      <c r="H7" s="368">
        <v>97.38</v>
      </c>
      <c r="I7" s="368">
        <v>97.38</v>
      </c>
      <c r="J7" s="368">
        <v>546</v>
      </c>
      <c r="K7" s="368"/>
      <c r="L7" s="426">
        <v>1720</v>
      </c>
      <c r="M7" s="433">
        <f>ROUND(SUM(C7:L7),1)</f>
        <v>18303.3</v>
      </c>
    </row>
    <row r="8" spans="1:15" ht="31.5" customHeight="1">
      <c r="A8" s="423">
        <v>1.1000000000000001</v>
      </c>
      <c r="B8" s="441" t="s">
        <v>120</v>
      </c>
      <c r="C8" s="439">
        <v>2031.5</v>
      </c>
      <c r="D8" s="427" t="s">
        <v>178</v>
      </c>
      <c r="E8" s="402" t="s">
        <v>178</v>
      </c>
      <c r="F8" s="402" t="s">
        <v>178</v>
      </c>
      <c r="G8" s="402" t="s">
        <v>178</v>
      </c>
      <c r="H8" s="402" t="s">
        <v>178</v>
      </c>
      <c r="I8" s="402" t="s">
        <v>178</v>
      </c>
      <c r="J8" s="402" t="s">
        <v>178</v>
      </c>
      <c r="K8" s="402" t="s">
        <v>178</v>
      </c>
      <c r="L8" s="428" t="s">
        <v>178</v>
      </c>
      <c r="M8" s="434" t="s">
        <v>178</v>
      </c>
    </row>
    <row r="9" spans="1:15" ht="31.5" customHeight="1">
      <c r="A9" s="423">
        <v>1.2</v>
      </c>
      <c r="B9" s="441" t="s">
        <v>183</v>
      </c>
      <c r="C9" s="439"/>
      <c r="D9" s="427" t="s">
        <v>178</v>
      </c>
      <c r="E9" s="402" t="s">
        <v>178</v>
      </c>
      <c r="F9" s="402" t="s">
        <v>178</v>
      </c>
      <c r="G9" s="402" t="s">
        <v>178</v>
      </c>
      <c r="H9" s="402" t="s">
        <v>178</v>
      </c>
      <c r="I9" s="402" t="s">
        <v>178</v>
      </c>
      <c r="J9" s="402" t="s">
        <v>178</v>
      </c>
      <c r="K9" s="402" t="s">
        <v>178</v>
      </c>
      <c r="L9" s="428" t="s">
        <v>178</v>
      </c>
      <c r="M9" s="434" t="s">
        <v>178</v>
      </c>
    </row>
    <row r="10" spans="1:15" ht="33.75" customHeight="1">
      <c r="A10" s="423">
        <v>2</v>
      </c>
      <c r="B10" s="442" t="s">
        <v>94</v>
      </c>
      <c r="C10" s="437"/>
      <c r="D10" s="429"/>
      <c r="E10" s="402" t="s">
        <v>178</v>
      </c>
      <c r="F10" s="402" t="s">
        <v>178</v>
      </c>
      <c r="G10" s="402" t="s">
        <v>178</v>
      </c>
      <c r="H10" s="402" t="s">
        <v>178</v>
      </c>
      <c r="I10" s="402" t="s">
        <v>178</v>
      </c>
      <c r="J10" s="402" t="s">
        <v>178</v>
      </c>
      <c r="K10" s="402" t="s">
        <v>178</v>
      </c>
      <c r="L10" s="428" t="s">
        <v>178</v>
      </c>
      <c r="M10" s="433">
        <f>ROUND(SUM(C10:L10),1)</f>
        <v>0</v>
      </c>
    </row>
    <row r="11" spans="1:15" s="220" customFormat="1" ht="34.5" customHeight="1" thickBot="1">
      <c r="A11" s="443"/>
      <c r="B11" s="444" t="s">
        <v>73</v>
      </c>
      <c r="C11" s="438" t="s">
        <v>178</v>
      </c>
      <c r="D11" s="430" t="s">
        <v>178</v>
      </c>
      <c r="E11" s="431" t="s">
        <v>178</v>
      </c>
      <c r="F11" s="431" t="s">
        <v>178</v>
      </c>
      <c r="G11" s="431" t="s">
        <v>178</v>
      </c>
      <c r="H11" s="431" t="s">
        <v>178</v>
      </c>
      <c r="I11" s="431" t="s">
        <v>178</v>
      </c>
      <c r="J11" s="431" t="s">
        <v>178</v>
      </c>
      <c r="K11" s="431" t="s">
        <v>178</v>
      </c>
      <c r="L11" s="432" t="s">
        <v>178</v>
      </c>
      <c r="M11" s="435">
        <f>ROUND(SUM(M7:M10),1)</f>
        <v>18303.3</v>
      </c>
    </row>
    <row r="12" spans="1:15" s="220" customFormat="1" ht="34.5" customHeight="1">
      <c r="A12" s="236"/>
      <c r="B12" s="320"/>
      <c r="C12" s="320"/>
      <c r="D12" s="575">
        <v>1170.7</v>
      </c>
      <c r="E12" s="321"/>
      <c r="F12" s="321"/>
      <c r="G12" s="321"/>
      <c r="H12" s="238"/>
      <c r="I12" s="238"/>
      <c r="J12" s="324"/>
      <c r="K12" s="238"/>
      <c r="L12" s="321"/>
      <c r="M12" s="322"/>
    </row>
    <row r="13" spans="1:15" s="222" customFormat="1" ht="21" customHeight="1">
      <c r="B13" s="235"/>
      <c r="C13" s="235"/>
      <c r="D13" s="323"/>
      <c r="E13" s="323"/>
      <c r="F13" s="385"/>
      <c r="G13" s="299"/>
      <c r="H13" s="221"/>
      <c r="I13" s="221"/>
      <c r="J13" s="323"/>
      <c r="K13" s="616"/>
      <c r="L13" s="616"/>
      <c r="M13" s="365"/>
    </row>
    <row r="14" spans="1:15" s="236" customFormat="1" ht="69" customHeight="1">
      <c r="B14" s="600" t="s">
        <v>188</v>
      </c>
      <c r="C14" s="619"/>
      <c r="D14" s="601"/>
      <c r="E14" s="323"/>
      <c r="H14" s="323"/>
      <c r="I14" s="600" t="s">
        <v>187</v>
      </c>
      <c r="J14" s="601"/>
      <c r="K14" s="323"/>
      <c r="L14" s="323"/>
      <c r="M14" s="323"/>
    </row>
    <row r="15" spans="1:15" s="236" customFormat="1" ht="48" customHeight="1">
      <c r="B15" s="302" t="s">
        <v>173</v>
      </c>
      <c r="C15" s="490" t="s">
        <v>226</v>
      </c>
      <c r="D15" s="490" t="s">
        <v>225</v>
      </c>
      <c r="E15" s="386"/>
      <c r="H15" s="334"/>
      <c r="I15" s="302" t="s">
        <v>173</v>
      </c>
      <c r="J15" s="303" t="s">
        <v>186</v>
      </c>
      <c r="K15" s="386"/>
      <c r="L15" s="386"/>
      <c r="M15" s="334"/>
    </row>
    <row r="16" spans="1:15" s="236" customFormat="1" ht="24" customHeight="1">
      <c r="B16" s="403">
        <v>93289</v>
      </c>
      <c r="C16" s="404">
        <f>ROUND(4*B16*2/1000,1)</f>
        <v>746.3</v>
      </c>
      <c r="D16" s="491">
        <f>348.8/5*2</f>
        <v>139.52000000000001</v>
      </c>
      <c r="E16" s="405"/>
      <c r="H16" s="334"/>
      <c r="I16" s="403">
        <v>93289</v>
      </c>
      <c r="J16" s="407">
        <f>723.3/12*2</f>
        <v>120.55</v>
      </c>
      <c r="K16" s="386"/>
      <c r="L16" s="386"/>
      <c r="M16" s="334"/>
    </row>
    <row r="17" spans="1:13" s="237" customFormat="1" ht="24" customHeight="1">
      <c r="B17" s="403">
        <v>97380</v>
      </c>
      <c r="C17" s="404">
        <f>ROUND(4*B17*2/1000,1)</f>
        <v>779</v>
      </c>
      <c r="D17" s="407">
        <f>364.1/5*2</f>
        <v>145.64000000000001</v>
      </c>
      <c r="E17" s="422"/>
      <c r="H17" s="387"/>
      <c r="I17" s="406">
        <v>97380</v>
      </c>
      <c r="J17" s="407">
        <f>754.7/12*2</f>
        <v>125.78333333333335</v>
      </c>
      <c r="K17" s="304"/>
      <c r="L17" s="304"/>
      <c r="M17" s="387"/>
    </row>
    <row r="18" spans="1:13" s="215" customFormat="1" ht="19.5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</row>
    <row r="19" spans="1:13" s="178" customFormat="1" ht="24" customHeight="1">
      <c r="A19" s="182"/>
      <c r="B19" s="183" t="s">
        <v>2</v>
      </c>
      <c r="C19" s="183"/>
      <c r="F19" s="184"/>
      <c r="G19" s="185"/>
      <c r="H19" s="605" t="str">
        <f>+'Ekamut-caxs'!C71</f>
        <v>Ա.Եղոյան</v>
      </c>
      <c r="I19" s="605"/>
      <c r="J19" s="605"/>
      <c r="K19" s="186"/>
      <c r="L19" s="182"/>
      <c r="M19" s="182"/>
    </row>
    <row r="20" spans="1:13" s="165" customFormat="1" ht="17.25" customHeight="1">
      <c r="B20" s="170"/>
      <c r="C20" s="170"/>
      <c r="F20" s="187" t="s">
        <v>96</v>
      </c>
      <c r="G20" s="188"/>
      <c r="H20" s="602" t="s">
        <v>97</v>
      </c>
      <c r="I20" s="602"/>
      <c r="J20" s="602"/>
      <c r="K20" s="171"/>
    </row>
    <row r="21" spans="1:13" s="178" customFormat="1" ht="24.75" customHeight="1">
      <c r="B21" s="179" t="s">
        <v>6</v>
      </c>
      <c r="C21" s="179"/>
      <c r="F21" s="189"/>
      <c r="G21" s="190"/>
      <c r="H21" s="606" t="str">
        <f>+'Ekamut-caxs'!C73</f>
        <v>Ն.Գաբրիելյան</v>
      </c>
      <c r="I21" s="606"/>
      <c r="J21" s="606"/>
      <c r="K21" s="191"/>
    </row>
    <row r="22" spans="1:13" s="165" customFormat="1" ht="18.75" customHeight="1">
      <c r="F22" s="187" t="s">
        <v>96</v>
      </c>
      <c r="G22" s="188"/>
      <c r="H22" s="602" t="s">
        <v>97</v>
      </c>
      <c r="I22" s="602"/>
      <c r="J22" s="602"/>
      <c r="K22" s="171"/>
    </row>
    <row r="23" spans="1:13" s="166" customFormat="1" ht="15.6">
      <c r="D23" s="172"/>
      <c r="E23" s="172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13" zoomScale="106" zoomScaleSheetLayoutView="106" workbookViewId="0">
      <selection activeCell="F16" sqref="F16"/>
    </sheetView>
  </sheetViews>
  <sheetFormatPr defaultColWidth="9.109375" defaultRowHeight="15.6"/>
  <cols>
    <col min="1" max="1" width="4.109375" style="166" customWidth="1"/>
    <col min="2" max="2" width="19.109375" style="166" customWidth="1"/>
    <col min="3" max="3" width="14.88671875" style="166" customWidth="1"/>
    <col min="4" max="4" width="16" style="166" customWidth="1"/>
    <col min="5" max="5" width="14.88671875" style="166" customWidth="1"/>
    <col min="6" max="6" width="16.33203125" style="166" customWidth="1"/>
    <col min="7" max="13" width="14.88671875" style="166" customWidth="1"/>
    <col min="14" max="16384" width="9.109375" style="166"/>
  </cols>
  <sheetData>
    <row r="1" spans="1:13" s="165" customFormat="1" ht="18.75" customHeight="1">
      <c r="A1" s="623" t="s">
        <v>71</v>
      </c>
      <c r="B1" s="623"/>
      <c r="C1" s="623"/>
      <c r="D1" s="623"/>
      <c r="E1" s="623"/>
      <c r="F1" s="623"/>
      <c r="G1" s="623"/>
      <c r="H1" s="623"/>
      <c r="I1" s="623"/>
      <c r="J1" s="623"/>
      <c r="K1" s="623"/>
      <c r="L1" s="623"/>
      <c r="M1" s="623"/>
    </row>
    <row r="2" spans="1:13" s="165" customFormat="1" ht="21.75" customHeight="1">
      <c r="A2" s="624" t="str">
        <f>+'Ekamut-caxs'!A8:D8</f>
        <v xml:space="preserve">«Երևանի «Սեբաստիա» մշակութային կենտրոն» ՀՈԱԿ-ի </v>
      </c>
      <c r="B2" s="624"/>
      <c r="C2" s="624"/>
      <c r="D2" s="624"/>
      <c r="E2" s="624"/>
      <c r="F2" s="624"/>
      <c r="G2" s="624"/>
      <c r="H2" s="624"/>
      <c r="I2" s="624"/>
      <c r="J2" s="624"/>
      <c r="K2" s="624"/>
      <c r="L2" s="624"/>
      <c r="M2" s="624"/>
    </row>
    <row r="3" spans="1:13" s="165" customFormat="1" ht="21" customHeight="1">
      <c r="A3" s="624" t="s">
        <v>98</v>
      </c>
      <c r="B3" s="624"/>
      <c r="C3" s="624"/>
      <c r="D3" s="624"/>
      <c r="E3" s="624"/>
      <c r="F3" s="624"/>
      <c r="G3" s="624"/>
      <c r="H3" s="624"/>
      <c r="I3" s="624"/>
      <c r="J3" s="624"/>
      <c r="K3" s="624"/>
      <c r="L3" s="624"/>
      <c r="M3" s="624"/>
    </row>
    <row r="4" spans="1:13" ht="21" customHeight="1" thickBot="1">
      <c r="A4" s="479"/>
      <c r="B4" s="479"/>
      <c r="C4" s="479"/>
      <c r="D4" s="479"/>
      <c r="E4" s="479"/>
      <c r="F4" s="479"/>
      <c r="G4" s="479"/>
      <c r="H4" s="479"/>
      <c r="I4" s="479"/>
      <c r="J4" s="479"/>
      <c r="K4" s="479"/>
      <c r="L4" s="479"/>
      <c r="M4" s="479"/>
    </row>
    <row r="5" spans="1:13" s="173" customFormat="1" ht="24.75" customHeight="1">
      <c r="A5" s="626" t="s">
        <v>118</v>
      </c>
      <c r="B5" s="628" t="s">
        <v>99</v>
      </c>
      <c r="C5" s="620" t="s">
        <v>100</v>
      </c>
      <c r="D5" s="621"/>
      <c r="E5" s="621"/>
      <c r="F5" s="622"/>
      <c r="G5" s="630" t="s">
        <v>101</v>
      </c>
      <c r="H5" s="630"/>
      <c r="I5" s="630"/>
      <c r="J5" s="630"/>
      <c r="K5" s="620" t="s">
        <v>125</v>
      </c>
      <c r="L5" s="621"/>
      <c r="M5" s="622"/>
    </row>
    <row r="6" spans="1:13" s="177" customFormat="1" ht="51" customHeight="1">
      <c r="A6" s="627"/>
      <c r="B6" s="629"/>
      <c r="C6" s="174" t="s">
        <v>215</v>
      </c>
      <c r="D6" s="175" t="s">
        <v>216</v>
      </c>
      <c r="E6" s="175" t="s">
        <v>238</v>
      </c>
      <c r="F6" s="176" t="s">
        <v>239</v>
      </c>
      <c r="G6" s="175" t="s">
        <v>217</v>
      </c>
      <c r="H6" s="232" t="s">
        <v>216</v>
      </c>
      <c r="I6" s="175" t="s">
        <v>240</v>
      </c>
      <c r="J6" s="232" t="s">
        <v>239</v>
      </c>
      <c r="K6" s="175" t="s">
        <v>215</v>
      </c>
      <c r="L6" s="175" t="s">
        <v>238</v>
      </c>
      <c r="M6" s="176" t="s">
        <v>239</v>
      </c>
    </row>
    <row r="7" spans="1:13" ht="19.5" customHeight="1">
      <c r="A7" s="167">
        <v>1</v>
      </c>
      <c r="B7" s="242" t="s">
        <v>102</v>
      </c>
      <c r="C7" s="451" t="s">
        <v>218</v>
      </c>
      <c r="D7" s="452" t="s">
        <v>218</v>
      </c>
      <c r="E7" s="453">
        <v>1086</v>
      </c>
      <c r="F7" s="454">
        <v>151.07900000000001</v>
      </c>
      <c r="G7" s="330" t="s">
        <v>218</v>
      </c>
      <c r="H7" s="326" t="s">
        <v>218</v>
      </c>
      <c r="I7" s="453">
        <v>1062</v>
      </c>
      <c r="J7" s="563">
        <f>+I7*53.48</f>
        <v>56795.759999999995</v>
      </c>
      <c r="K7" s="380" t="s">
        <v>218</v>
      </c>
      <c r="L7" s="453">
        <v>6</v>
      </c>
      <c r="M7" s="564">
        <f t="shared" ref="M7:M16" si="0">+L7*200.47</f>
        <v>1202.82</v>
      </c>
    </row>
    <row r="8" spans="1:13" ht="19.5" customHeight="1">
      <c r="A8" s="167">
        <v>2</v>
      </c>
      <c r="B8" s="242" t="s">
        <v>219</v>
      </c>
      <c r="C8" s="451" t="s">
        <v>218</v>
      </c>
      <c r="D8" s="452" t="s">
        <v>218</v>
      </c>
      <c r="E8" s="453">
        <v>710</v>
      </c>
      <c r="F8" s="454">
        <v>98.745999999999995</v>
      </c>
      <c r="G8" s="330" t="s">
        <v>218</v>
      </c>
      <c r="H8" s="326" t="s">
        <v>218</v>
      </c>
      <c r="I8" s="453">
        <v>443</v>
      </c>
      <c r="J8" s="563">
        <f t="shared" ref="J8:J18" si="1">+I8*53.48</f>
        <v>23691.64</v>
      </c>
      <c r="K8" s="380" t="s">
        <v>218</v>
      </c>
      <c r="L8" s="453">
        <v>5</v>
      </c>
      <c r="M8" s="564">
        <f t="shared" si="0"/>
        <v>1002.35</v>
      </c>
    </row>
    <row r="9" spans="1:13" ht="19.5" customHeight="1">
      <c r="A9" s="167">
        <v>3</v>
      </c>
      <c r="B9" s="242" t="s">
        <v>103</v>
      </c>
      <c r="C9" s="451" t="s">
        <v>218</v>
      </c>
      <c r="D9" s="452" t="s">
        <v>218</v>
      </c>
      <c r="E9" s="453">
        <v>784</v>
      </c>
      <c r="F9" s="454">
        <v>108.941</v>
      </c>
      <c r="G9" s="330" t="s">
        <v>218</v>
      </c>
      <c r="H9" s="326" t="s">
        <v>218</v>
      </c>
      <c r="I9" s="453">
        <v>548</v>
      </c>
      <c r="J9" s="563">
        <f t="shared" si="1"/>
        <v>29307.039999999997</v>
      </c>
      <c r="K9" s="380" t="s">
        <v>218</v>
      </c>
      <c r="L9" s="453">
        <v>11</v>
      </c>
      <c r="M9" s="564">
        <f t="shared" si="0"/>
        <v>2205.17</v>
      </c>
    </row>
    <row r="10" spans="1:13" ht="19.5" customHeight="1">
      <c r="A10" s="167">
        <v>4</v>
      </c>
      <c r="B10" s="242" t="s">
        <v>104</v>
      </c>
      <c r="C10" s="451" t="s">
        <v>218</v>
      </c>
      <c r="D10" s="452" t="s">
        <v>218</v>
      </c>
      <c r="E10" s="453">
        <v>200</v>
      </c>
      <c r="F10" s="454">
        <v>27.87</v>
      </c>
      <c r="G10" s="330" t="s">
        <v>218</v>
      </c>
      <c r="H10" s="326" t="s">
        <v>218</v>
      </c>
      <c r="I10" s="453">
        <v>414</v>
      </c>
      <c r="J10" s="563">
        <f t="shared" si="1"/>
        <v>22140.719999999998</v>
      </c>
      <c r="K10" s="380" t="s">
        <v>218</v>
      </c>
      <c r="L10" s="453">
        <v>28</v>
      </c>
      <c r="M10" s="564">
        <f t="shared" si="0"/>
        <v>5613.16</v>
      </c>
    </row>
    <row r="11" spans="1:13" ht="19.5" customHeight="1">
      <c r="A11" s="167">
        <v>5</v>
      </c>
      <c r="B11" s="242" t="s">
        <v>105</v>
      </c>
      <c r="C11" s="451" t="s">
        <v>218</v>
      </c>
      <c r="D11" s="452" t="s">
        <v>218</v>
      </c>
      <c r="E11" s="453"/>
      <c r="F11" s="454"/>
      <c r="G11" s="330" t="s">
        <v>218</v>
      </c>
      <c r="H11" s="326" t="s">
        <v>218</v>
      </c>
      <c r="I11" s="453">
        <v>460</v>
      </c>
      <c r="J11" s="563">
        <f t="shared" si="1"/>
        <v>24600.799999999999</v>
      </c>
      <c r="K11" s="380" t="s">
        <v>218</v>
      </c>
      <c r="L11" s="453">
        <v>43</v>
      </c>
      <c r="M11" s="564">
        <f t="shared" si="0"/>
        <v>8620.2099999999991</v>
      </c>
    </row>
    <row r="12" spans="1:13" ht="19.5" customHeight="1">
      <c r="A12" s="167">
        <v>6</v>
      </c>
      <c r="B12" s="242" t="s">
        <v>106</v>
      </c>
      <c r="C12" s="451" t="s">
        <v>218</v>
      </c>
      <c r="D12" s="452" t="s">
        <v>218</v>
      </c>
      <c r="E12" s="453"/>
      <c r="F12" s="454"/>
      <c r="G12" s="330" t="s">
        <v>218</v>
      </c>
      <c r="H12" s="326" t="s">
        <v>218</v>
      </c>
      <c r="I12" s="453">
        <v>393</v>
      </c>
      <c r="J12" s="563">
        <f t="shared" si="1"/>
        <v>21017.64</v>
      </c>
      <c r="K12" s="380" t="s">
        <v>218</v>
      </c>
      <c r="L12" s="453">
        <v>6</v>
      </c>
      <c r="M12" s="564">
        <f t="shared" si="0"/>
        <v>1202.82</v>
      </c>
    </row>
    <row r="13" spans="1:13" ht="19.5" customHeight="1">
      <c r="A13" s="167">
        <v>7</v>
      </c>
      <c r="B13" s="242" t="s">
        <v>107</v>
      </c>
      <c r="C13" s="451" t="s">
        <v>218</v>
      </c>
      <c r="D13" s="452" t="s">
        <v>218</v>
      </c>
      <c r="E13" s="453"/>
      <c r="F13" s="454"/>
      <c r="G13" s="330" t="s">
        <v>218</v>
      </c>
      <c r="H13" s="326" t="s">
        <v>218</v>
      </c>
      <c r="I13" s="453">
        <v>185</v>
      </c>
      <c r="J13" s="563">
        <f t="shared" si="1"/>
        <v>9893.7999999999993</v>
      </c>
      <c r="K13" s="380" t="s">
        <v>218</v>
      </c>
      <c r="L13" s="456">
        <v>2.5</v>
      </c>
      <c r="M13" s="564">
        <f t="shared" si="0"/>
        <v>501.17500000000001</v>
      </c>
    </row>
    <row r="14" spans="1:13" ht="19.5" customHeight="1">
      <c r="A14" s="167">
        <v>8</v>
      </c>
      <c r="B14" s="243" t="s">
        <v>108</v>
      </c>
      <c r="C14" s="451" t="s">
        <v>218</v>
      </c>
      <c r="D14" s="452" t="s">
        <v>218</v>
      </c>
      <c r="E14" s="453"/>
      <c r="F14" s="454"/>
      <c r="G14" s="330" t="s">
        <v>218</v>
      </c>
      <c r="H14" s="326" t="s">
        <v>218</v>
      </c>
      <c r="I14" s="453">
        <v>258</v>
      </c>
      <c r="J14" s="563">
        <f t="shared" si="1"/>
        <v>13797.839999999998</v>
      </c>
      <c r="K14" s="380" t="s">
        <v>218</v>
      </c>
      <c r="L14" s="453">
        <v>3</v>
      </c>
      <c r="M14" s="564">
        <f t="shared" si="0"/>
        <v>601.41</v>
      </c>
    </row>
    <row r="15" spans="1:13" ht="19.5" customHeight="1">
      <c r="A15" s="167">
        <v>9</v>
      </c>
      <c r="B15" s="243" t="s">
        <v>109</v>
      </c>
      <c r="C15" s="451" t="s">
        <v>218</v>
      </c>
      <c r="D15" s="452" t="s">
        <v>218</v>
      </c>
      <c r="E15" s="453"/>
      <c r="F15" s="454"/>
      <c r="G15" s="330" t="s">
        <v>218</v>
      </c>
      <c r="H15" s="326" t="s">
        <v>218</v>
      </c>
      <c r="I15" s="453">
        <v>432</v>
      </c>
      <c r="J15" s="563">
        <f t="shared" si="1"/>
        <v>23103.359999999997</v>
      </c>
      <c r="K15" s="380" t="s">
        <v>218</v>
      </c>
      <c r="L15" s="453">
        <v>23</v>
      </c>
      <c r="M15" s="564">
        <f t="shared" si="0"/>
        <v>4610.8100000000004</v>
      </c>
    </row>
    <row r="16" spans="1:13" ht="19.5" customHeight="1">
      <c r="A16" s="167">
        <v>10</v>
      </c>
      <c r="B16" s="243" t="s">
        <v>110</v>
      </c>
      <c r="C16" s="451" t="s">
        <v>218</v>
      </c>
      <c r="D16" s="452" t="s">
        <v>218</v>
      </c>
      <c r="E16" s="453"/>
      <c r="F16" s="454"/>
      <c r="G16" s="330" t="s">
        <v>218</v>
      </c>
      <c r="H16" s="326" t="s">
        <v>218</v>
      </c>
      <c r="I16" s="453">
        <v>415</v>
      </c>
      <c r="J16" s="563">
        <f t="shared" si="1"/>
        <v>22194.199999999997</v>
      </c>
      <c r="K16" s="380" t="s">
        <v>218</v>
      </c>
      <c r="L16" s="453">
        <v>33</v>
      </c>
      <c r="M16" s="564">
        <f t="shared" si="0"/>
        <v>6615.51</v>
      </c>
    </row>
    <row r="17" spans="1:13" ht="19.5" customHeight="1">
      <c r="A17" s="167">
        <v>11</v>
      </c>
      <c r="B17" s="243" t="s">
        <v>111</v>
      </c>
      <c r="C17" s="455">
        <v>658</v>
      </c>
      <c r="D17" s="453">
        <v>91386</v>
      </c>
      <c r="E17" s="454">
        <f>+MAX(C17,E7)</f>
        <v>1086</v>
      </c>
      <c r="F17" s="454">
        <f>+E17*143.7</f>
        <v>156058.19999999998</v>
      </c>
      <c r="G17" s="457">
        <v>656</v>
      </c>
      <c r="H17" s="457">
        <v>31475</v>
      </c>
      <c r="I17" s="454">
        <f>+MAX(G17,I7)</f>
        <v>1062</v>
      </c>
      <c r="J17" s="563">
        <f t="shared" si="1"/>
        <v>56795.759999999995</v>
      </c>
      <c r="K17" s="459">
        <v>11</v>
      </c>
      <c r="L17" s="562">
        <v>30</v>
      </c>
      <c r="M17" s="564">
        <f>+L17*200.47</f>
        <v>6014.1</v>
      </c>
    </row>
    <row r="18" spans="1:13" ht="19.5" customHeight="1">
      <c r="A18" s="167">
        <v>12</v>
      </c>
      <c r="B18" s="243" t="s">
        <v>112</v>
      </c>
      <c r="C18" s="455">
        <v>780.8</v>
      </c>
      <c r="D18" s="561">
        <v>108.53100000000001</v>
      </c>
      <c r="E18" s="454">
        <f>+MAX(C18,E8)</f>
        <v>780.8</v>
      </c>
      <c r="F18" s="454">
        <f>+E18*143.7</f>
        <v>112200.95999999999</v>
      </c>
      <c r="G18" s="457">
        <v>773</v>
      </c>
      <c r="H18" s="457">
        <v>37089</v>
      </c>
      <c r="I18" s="454">
        <f>+MAX(G18,I8)</f>
        <v>773</v>
      </c>
      <c r="J18" s="563">
        <f t="shared" si="1"/>
        <v>41340.04</v>
      </c>
      <c r="K18" s="459">
        <v>9</v>
      </c>
      <c r="L18" s="562">
        <v>30</v>
      </c>
      <c r="M18" s="564">
        <f>+L18*200.47</f>
        <v>6014.1</v>
      </c>
    </row>
    <row r="19" spans="1:13" ht="32.25" customHeight="1" thickBot="1">
      <c r="A19" s="244"/>
      <c r="B19" s="250" t="s">
        <v>95</v>
      </c>
      <c r="C19" s="331">
        <f t="shared" ref="C19:K19" si="2">SUM(C7:C18)</f>
        <v>1438.8</v>
      </c>
      <c r="D19" s="327">
        <f t="shared" si="2"/>
        <v>91494.531000000003</v>
      </c>
      <c r="E19" s="332">
        <f t="shared" si="2"/>
        <v>4646.8</v>
      </c>
      <c r="F19" s="328">
        <f>SUM(F7:F18)</f>
        <v>268645.79599999997</v>
      </c>
      <c r="G19" s="333">
        <f>SUM(G7:G18)</f>
        <v>1429</v>
      </c>
      <c r="H19" s="327">
        <f>SUM(H7:H18)</f>
        <v>68564</v>
      </c>
      <c r="I19" s="332">
        <f>SUM(I7:I18)</f>
        <v>6445</v>
      </c>
      <c r="J19" s="329">
        <f>SUM(J7:J18)</f>
        <v>344678.59999999992</v>
      </c>
      <c r="K19" s="331">
        <f t="shared" si="2"/>
        <v>20</v>
      </c>
      <c r="L19" s="332">
        <f>SUM(L7:L18)</f>
        <v>220.5</v>
      </c>
      <c r="M19" s="328">
        <f>SUM(M7:M18)</f>
        <v>44203.634999999995</v>
      </c>
    </row>
    <row r="20" spans="1:13" ht="21.75" customHeight="1">
      <c r="A20" s="239"/>
      <c r="B20" s="306"/>
      <c r="C20" s="307"/>
      <c r="D20" s="218"/>
      <c r="E20" s="307"/>
      <c r="F20" s="218">
        <f>ROUND(F19/1000,1)</f>
        <v>268.60000000000002</v>
      </c>
      <c r="G20" s="307"/>
      <c r="H20" s="218"/>
      <c r="I20" s="307"/>
      <c r="J20" s="218">
        <f>ROUND(J19/1000,1)</f>
        <v>344.7</v>
      </c>
      <c r="K20" s="307"/>
      <c r="L20" s="307"/>
      <c r="M20" s="218">
        <f>ROUND(M19/1000,1)</f>
        <v>44.2</v>
      </c>
    </row>
    <row r="21" spans="1:13" ht="21.75" customHeight="1">
      <c r="A21" s="481"/>
      <c r="B21" s="482"/>
      <c r="C21" s="483"/>
      <c r="D21" s="484"/>
      <c r="E21" s="483"/>
      <c r="F21" s="484"/>
      <c r="G21" s="483"/>
      <c r="H21" s="484"/>
      <c r="I21" s="483"/>
      <c r="J21" s="484"/>
      <c r="K21" s="483"/>
      <c r="L21" s="483"/>
      <c r="M21" s="484"/>
    </row>
    <row r="22" spans="1:13" ht="18.75" customHeight="1" thickBot="1">
      <c r="A22" s="239"/>
      <c r="B22" s="625" t="s">
        <v>247</v>
      </c>
      <c r="C22" s="625"/>
      <c r="D22" s="625"/>
      <c r="E22" s="240"/>
      <c r="F22" s="241" t="s">
        <v>100</v>
      </c>
      <c r="G22" s="239"/>
      <c r="H22" s="240"/>
      <c r="I22" s="239"/>
      <c r="J22" s="306" t="s">
        <v>101</v>
      </c>
      <c r="K22" s="239"/>
      <c r="L22" s="239"/>
      <c r="M22" s="168" t="s">
        <v>125</v>
      </c>
    </row>
    <row r="23" spans="1:13" s="165" customFormat="1" ht="34.5" customHeight="1">
      <c r="A23" s="245"/>
      <c r="B23" s="246" t="s">
        <v>129</v>
      </c>
      <c r="C23" s="247" t="s">
        <v>130</v>
      </c>
      <c r="D23" s="247"/>
      <c r="E23" s="247"/>
      <c r="F23" s="248" t="s">
        <v>213</v>
      </c>
      <c r="G23" s="245"/>
      <c r="H23" s="247"/>
      <c r="I23" s="247"/>
      <c r="J23" s="249" t="s">
        <v>213</v>
      </c>
      <c r="K23" s="245"/>
      <c r="L23" s="247"/>
      <c r="M23" s="249" t="s">
        <v>213</v>
      </c>
    </row>
    <row r="24" spans="1:13" ht="23.25" customHeight="1">
      <c r="A24" s="224">
        <v>1</v>
      </c>
      <c r="B24" s="460"/>
      <c r="C24" s="461"/>
      <c r="D24" s="461"/>
      <c r="E24" s="461"/>
      <c r="F24" s="454"/>
      <c r="G24" s="462"/>
      <c r="H24" s="461"/>
      <c r="I24" s="461"/>
      <c r="J24" s="458"/>
      <c r="K24" s="462"/>
      <c r="L24" s="461"/>
      <c r="M24" s="458"/>
    </row>
    <row r="25" spans="1:13" ht="23.25" customHeight="1">
      <c r="A25" s="224">
        <v>2</v>
      </c>
      <c r="B25" s="460"/>
      <c r="C25" s="461"/>
      <c r="D25" s="461"/>
      <c r="E25" s="461"/>
      <c r="F25" s="454"/>
      <c r="G25" s="462"/>
      <c r="H25" s="461"/>
      <c r="I25" s="461"/>
      <c r="J25" s="458"/>
      <c r="K25" s="462"/>
      <c r="L25" s="461"/>
      <c r="M25" s="458"/>
    </row>
    <row r="26" spans="1:13" s="177" customFormat="1" ht="23.25" customHeight="1">
      <c r="A26" s="167">
        <v>3</v>
      </c>
      <c r="B26" s="463"/>
      <c r="C26" s="464"/>
      <c r="D26" s="464"/>
      <c r="E26" s="464"/>
      <c r="F26" s="465"/>
      <c r="G26" s="466"/>
      <c r="H26" s="464"/>
      <c r="I26" s="464"/>
      <c r="J26" s="465"/>
      <c r="K26" s="466"/>
      <c r="L26" s="464"/>
      <c r="M26" s="465"/>
    </row>
    <row r="27" spans="1:13" s="165" customFormat="1" ht="24" customHeight="1">
      <c r="A27" s="225"/>
      <c r="B27" s="216" t="s">
        <v>212</v>
      </c>
      <c r="C27" s="445"/>
      <c r="D27" s="445"/>
      <c r="E27" s="445"/>
      <c r="F27" s="446">
        <f>SUM(F24:F26)</f>
        <v>0</v>
      </c>
      <c r="G27" s="447"/>
      <c r="H27" s="445"/>
      <c r="I27" s="445"/>
      <c r="J27" s="446">
        <f>SUM(J24:J26)</f>
        <v>0</v>
      </c>
      <c r="K27" s="447"/>
      <c r="L27" s="445"/>
      <c r="M27" s="446">
        <f>SUM(M24:M26)</f>
        <v>0</v>
      </c>
    </row>
    <row r="28" spans="1:13" s="165" customFormat="1" ht="25.5" customHeight="1">
      <c r="A28" s="169"/>
      <c r="B28" s="217"/>
      <c r="C28" s="169"/>
      <c r="D28" s="169"/>
      <c r="E28" s="169"/>
      <c r="F28" s="218"/>
      <c r="G28" s="169"/>
      <c r="H28" s="169"/>
      <c r="I28" s="169"/>
      <c r="J28" s="223" t="s">
        <v>131</v>
      </c>
      <c r="K28" s="226"/>
      <c r="L28" s="226"/>
      <c r="M28" s="227">
        <f>SUM(F27:M27)/1000</f>
        <v>0</v>
      </c>
    </row>
    <row r="29" spans="1:13" s="165" customFormat="1" ht="20.25" customHeight="1">
      <c r="A29" s="169"/>
      <c r="B29" s="217"/>
      <c r="C29" s="169"/>
      <c r="D29" s="169"/>
      <c r="E29" s="169"/>
      <c r="F29" s="218"/>
      <c r="G29" s="169"/>
      <c r="H29" s="169"/>
      <c r="I29" s="169"/>
      <c r="J29" s="169"/>
      <c r="K29" s="169"/>
      <c r="L29" s="169"/>
      <c r="M29" s="218"/>
    </row>
    <row r="30" spans="1:13" s="178" customFormat="1" ht="25.5" customHeight="1">
      <c r="A30" s="467"/>
      <c r="B30" s="468"/>
      <c r="C30" s="469" t="s">
        <v>2</v>
      </c>
      <c r="D30" s="469"/>
      <c r="E30" s="468"/>
      <c r="F30" s="468"/>
      <c r="G30" s="632"/>
      <c r="H30" s="632"/>
      <c r="I30" s="470"/>
      <c r="J30" s="634" t="str">
        <f>+'Ekamut-caxs'!C71</f>
        <v>Ա.Եղոյան</v>
      </c>
      <c r="K30" s="634"/>
      <c r="L30" s="467"/>
      <c r="M30" s="471"/>
    </row>
    <row r="31" spans="1:13" s="165" customFormat="1">
      <c r="A31" s="472"/>
      <c r="B31" s="472"/>
      <c r="C31" s="473"/>
      <c r="D31" s="473"/>
      <c r="E31" s="474"/>
      <c r="F31" s="474"/>
      <c r="G31" s="633" t="s">
        <v>96</v>
      </c>
      <c r="H31" s="633"/>
      <c r="I31" s="475"/>
      <c r="J31" s="633" t="s">
        <v>113</v>
      </c>
      <c r="K31" s="633"/>
      <c r="L31" s="472"/>
      <c r="M31" s="472"/>
    </row>
    <row r="32" spans="1:13" s="178" customFormat="1" ht="23.25" customHeight="1">
      <c r="A32" s="467"/>
      <c r="B32" s="468"/>
      <c r="C32" s="476" t="s">
        <v>6</v>
      </c>
      <c r="D32" s="476"/>
      <c r="E32" s="468"/>
      <c r="F32" s="468"/>
      <c r="G32" s="634"/>
      <c r="H32" s="634"/>
      <c r="I32" s="477"/>
      <c r="J32" s="634" t="str">
        <f>+'Ekamut-caxs'!C73</f>
        <v>Ն.Գաբրիելյան</v>
      </c>
      <c r="K32" s="634"/>
      <c r="L32" s="467"/>
      <c r="M32" s="467"/>
    </row>
    <row r="33" spans="1:13" s="165" customFormat="1">
      <c r="A33" s="472"/>
      <c r="B33" s="472"/>
      <c r="C33" s="478"/>
      <c r="D33" s="478"/>
      <c r="E33" s="472"/>
      <c r="F33" s="472"/>
      <c r="G33" s="633" t="s">
        <v>96</v>
      </c>
      <c r="H33" s="633"/>
      <c r="I33" s="475"/>
      <c r="J33" s="633" t="s">
        <v>113</v>
      </c>
      <c r="K33" s="633"/>
      <c r="L33" s="472"/>
      <c r="M33" s="472"/>
    </row>
    <row r="34" spans="1:13">
      <c r="A34" s="479"/>
      <c r="B34" s="479"/>
      <c r="C34" s="479"/>
      <c r="D34" s="479"/>
      <c r="E34" s="479"/>
      <c r="F34" s="480" t="s">
        <v>1</v>
      </c>
      <c r="G34" s="479"/>
      <c r="H34" s="479"/>
      <c r="I34" s="479"/>
      <c r="J34" s="479"/>
      <c r="K34" s="479"/>
      <c r="L34" s="479"/>
      <c r="M34" s="479"/>
    </row>
    <row r="35" spans="1:13" ht="16.5" customHeight="1">
      <c r="C35" s="166" t="s">
        <v>114</v>
      </c>
      <c r="E35" s="166" t="s">
        <v>115</v>
      </c>
      <c r="F35" s="166" t="s">
        <v>248</v>
      </c>
      <c r="I35" s="493" t="s">
        <v>116</v>
      </c>
      <c r="J35" s="494" t="s">
        <v>241</v>
      </c>
      <c r="L35" s="494" t="s">
        <v>243</v>
      </c>
      <c r="M35" s="494" t="s">
        <v>244</v>
      </c>
    </row>
    <row r="36" spans="1:13" ht="27.75" customHeight="1">
      <c r="C36" s="166" t="s">
        <v>117</v>
      </c>
      <c r="E36" s="166" t="s">
        <v>115</v>
      </c>
      <c r="F36" s="166" t="s">
        <v>249</v>
      </c>
      <c r="I36" s="631" t="s">
        <v>242</v>
      </c>
      <c r="J36" s="631"/>
      <c r="L36" s="631" t="s">
        <v>245</v>
      </c>
      <c r="M36" s="631"/>
    </row>
    <row r="37" spans="1:13">
      <c r="I37" s="631"/>
      <c r="J37" s="631"/>
      <c r="L37" s="631"/>
      <c r="M37" s="631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2:D22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F16" sqref="F16"/>
    </sheetView>
  </sheetViews>
  <sheetFormatPr defaultRowHeight="15"/>
  <cols>
    <col min="1" max="1" width="6" style="163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14" customFormat="1" ht="24" customHeight="1">
      <c r="A1" s="635" t="s">
        <v>71</v>
      </c>
      <c r="B1" s="635"/>
      <c r="C1" s="635"/>
      <c r="D1" s="635"/>
      <c r="E1" s="635"/>
    </row>
    <row r="2" spans="1:6" ht="23.25" customHeight="1">
      <c r="A2" s="636" t="str">
        <f>+'Ekamut-caxs'!A8:D8</f>
        <v xml:space="preserve">«Երևանի «Սեբաստիա» մշակութային կենտրոն» ՀՈԱԿ-ի </v>
      </c>
      <c r="B2" s="636"/>
      <c r="C2" s="636"/>
      <c r="D2" s="636"/>
      <c r="E2" s="636"/>
    </row>
    <row r="3" spans="1:6" ht="28.5" customHeight="1">
      <c r="A3" s="636" t="s">
        <v>246</v>
      </c>
      <c r="B3" s="636"/>
      <c r="C3" s="636"/>
      <c r="D3" s="636"/>
      <c r="E3" s="636"/>
    </row>
    <row r="5" spans="1:6">
      <c r="E5" s="388" t="s">
        <v>128</v>
      </c>
    </row>
    <row r="6" spans="1:6" ht="124.5" customHeight="1">
      <c r="A6" s="389" t="s">
        <v>3</v>
      </c>
      <c r="B6" s="389" t="s">
        <v>99</v>
      </c>
      <c r="C6" s="389" t="s">
        <v>207</v>
      </c>
      <c r="D6" s="389" t="s">
        <v>211</v>
      </c>
      <c r="E6" s="389" t="s">
        <v>208</v>
      </c>
    </row>
    <row r="7" spans="1:6">
      <c r="A7" s="389">
        <v>1</v>
      </c>
      <c r="B7" s="389">
        <v>2</v>
      </c>
      <c r="C7" s="389">
        <v>3</v>
      </c>
      <c r="D7" s="389">
        <v>4</v>
      </c>
      <c r="E7" s="389">
        <v>5</v>
      </c>
    </row>
    <row r="8" spans="1:6" ht="24.75" customHeight="1">
      <c r="A8" s="390">
        <v>1</v>
      </c>
      <c r="B8" s="391" t="s">
        <v>221</v>
      </c>
      <c r="C8" s="362">
        <v>14836.5</v>
      </c>
      <c r="D8" s="362"/>
      <c r="E8" s="362">
        <v>3353.1</v>
      </c>
    </row>
    <row r="9" spans="1:6" s="399" customFormat="1" ht="25.5" customHeight="1">
      <c r="A9" s="395">
        <v>2</v>
      </c>
      <c r="B9" s="396" t="s">
        <v>193</v>
      </c>
      <c r="C9" s="397">
        <v>1004.95</v>
      </c>
      <c r="D9" s="397"/>
      <c r="E9" s="397">
        <v>546.45000000000005</v>
      </c>
      <c r="F9" s="398"/>
    </row>
    <row r="10" spans="1:6" s="399" customFormat="1" ht="25.5" customHeight="1">
      <c r="A10" s="395">
        <v>3</v>
      </c>
      <c r="B10" s="396" t="s">
        <v>189</v>
      </c>
      <c r="C10" s="397">
        <v>1004.95</v>
      </c>
      <c r="D10" s="397"/>
      <c r="E10" s="397">
        <v>546.45000000000005</v>
      </c>
      <c r="F10" s="398"/>
    </row>
    <row r="11" spans="1:6" s="214" customFormat="1" ht="31.5" customHeight="1">
      <c r="A11" s="392"/>
      <c r="B11" s="393" t="s">
        <v>190</v>
      </c>
      <c r="C11" s="394">
        <f>ROUND(SUM(C8:C10),1)</f>
        <v>16846.400000000001</v>
      </c>
      <c r="D11" s="394">
        <f>ROUND(SUM(D8:D10),1)</f>
        <v>0</v>
      </c>
      <c r="E11" s="394">
        <f>ROUND(SUM(E8:E10),1)</f>
        <v>4446</v>
      </c>
    </row>
    <row r="13" spans="1:6" ht="19.5" customHeight="1">
      <c r="B13" s="1" t="s">
        <v>209</v>
      </c>
    </row>
    <row r="14" spans="1:6" ht="21.75" customHeight="1">
      <c r="B14" s="637"/>
      <c r="C14" s="637"/>
      <c r="D14" s="637"/>
      <c r="E14" s="637"/>
    </row>
    <row r="17" spans="2:5" ht="25.5" customHeight="1">
      <c r="B17" s="400" t="s">
        <v>191</v>
      </c>
      <c r="E17" s="401" t="str">
        <f>+'Ekamut-caxs'!C71</f>
        <v>Ա.Եղոյան</v>
      </c>
    </row>
    <row r="18" spans="2:5" ht="18.75" customHeight="1">
      <c r="B18" s="164" t="s">
        <v>4</v>
      </c>
      <c r="E18" s="492" t="str">
        <f>+'Ekamut-caxs'!C72</f>
        <v>/անուն, ազգանուն/</v>
      </c>
    </row>
    <row r="19" spans="2:5" ht="23.25" customHeight="1">
      <c r="B19" s="214" t="s">
        <v>6</v>
      </c>
      <c r="E19" s="401" t="str">
        <f>+'Ekamut-caxs'!C73</f>
        <v>Ն.Գաբրիելյան</v>
      </c>
    </row>
    <row r="20" spans="2:5">
      <c r="C20" s="214" t="s">
        <v>1</v>
      </c>
      <c r="D20" s="214"/>
      <c r="E20" s="492" t="str">
        <f>+'Ekamut-caxs'!C74</f>
        <v>/անուն, ազգանուն/</v>
      </c>
    </row>
    <row r="21" spans="2:5">
      <c r="B21" s="163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7" orientation="portrait" r:id="rId1"/>
  <headerFooter alignWithMargins="0"/>
  <ignoredErrors>
    <ignoredError sqref="E11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9"/>
  <sheetViews>
    <sheetView view="pageBreakPreview" topLeftCell="A4" workbookViewId="0">
      <selection activeCell="F16" sqref="F16"/>
    </sheetView>
  </sheetViews>
  <sheetFormatPr defaultColWidth="9.109375" defaultRowHeight="13.8"/>
  <cols>
    <col min="1" max="1" width="4.44140625" customWidth="1"/>
    <col min="2" max="2" width="21.6640625" customWidth="1"/>
    <col min="3" max="3" width="9.5546875" style="532" customWidth="1"/>
    <col min="4" max="4" width="8.88671875" style="532" customWidth="1"/>
    <col min="5" max="5" width="11.109375" style="533" customWidth="1"/>
    <col min="6" max="6" width="4" customWidth="1"/>
    <col min="7" max="7" width="7.5546875" customWidth="1"/>
    <col min="8" max="8" width="5" customWidth="1"/>
    <col min="9" max="9" width="6.88671875" customWidth="1"/>
    <col min="10" max="10" width="3.88671875" customWidth="1"/>
    <col min="11" max="11" width="8" customWidth="1"/>
    <col min="12" max="12" width="3.33203125" hidden="1" customWidth="1"/>
    <col min="13" max="13" width="5.44140625" hidden="1" customWidth="1"/>
    <col min="14" max="14" width="6" hidden="1" customWidth="1"/>
    <col min="15" max="15" width="4" customWidth="1"/>
    <col min="16" max="16" width="16.6640625" style="550" customWidth="1"/>
    <col min="17" max="16384" width="9.109375" style="415"/>
  </cols>
  <sheetData>
    <row r="1" spans="1:16" s="414" customFormat="1" ht="24" customHeight="1">
      <c r="A1" s="644" t="s">
        <v>253</v>
      </c>
      <c r="B1" s="644"/>
      <c r="C1" s="644"/>
      <c r="D1" s="644"/>
      <c r="E1" s="644"/>
      <c r="F1" s="644"/>
      <c r="G1" s="644"/>
      <c r="H1" s="644"/>
      <c r="I1" s="644"/>
      <c r="J1" s="644"/>
      <c r="K1" s="644"/>
      <c r="L1" s="644"/>
      <c r="M1" s="644"/>
      <c r="N1" s="644"/>
      <c r="O1" s="644"/>
      <c r="P1" s="644"/>
    </row>
    <row r="2" spans="1:16" ht="29.25" customHeight="1">
      <c r="A2" s="512"/>
      <c r="B2" s="644" t="s">
        <v>254</v>
      </c>
      <c r="C2" s="644"/>
      <c r="D2" s="644"/>
      <c r="E2" s="644"/>
      <c r="F2" s="644"/>
      <c r="G2" s="644"/>
      <c r="H2" s="644"/>
      <c r="I2" s="644"/>
      <c r="J2" s="644"/>
      <c r="K2" s="644"/>
      <c r="L2" s="644"/>
      <c r="M2" s="644"/>
      <c r="N2" s="644"/>
      <c r="O2" s="644"/>
      <c r="P2" s="644"/>
    </row>
    <row r="3" spans="1:16" ht="24.75" customHeight="1">
      <c r="A3" s="513"/>
      <c r="B3" s="650" t="s">
        <v>255</v>
      </c>
      <c r="C3" s="650"/>
      <c r="D3" s="650"/>
      <c r="E3" s="650"/>
      <c r="F3" s="650"/>
      <c r="G3" s="650"/>
      <c r="H3" s="650"/>
      <c r="I3" s="650"/>
      <c r="J3" s="650"/>
      <c r="K3" s="650"/>
      <c r="L3" s="650"/>
      <c r="M3" s="650"/>
      <c r="N3" s="650"/>
      <c r="O3" s="650"/>
      <c r="P3" s="650"/>
    </row>
    <row r="4" spans="1:16" ht="30.75" customHeight="1">
      <c r="A4" s="639" t="s">
        <v>3</v>
      </c>
      <c r="B4" s="640" t="s">
        <v>256</v>
      </c>
      <c r="C4" s="641" t="s">
        <v>257</v>
      </c>
      <c r="D4" s="643" t="s">
        <v>258</v>
      </c>
      <c r="E4" s="643" t="s">
        <v>259</v>
      </c>
      <c r="F4" s="643" t="s">
        <v>260</v>
      </c>
      <c r="G4" s="651" t="s">
        <v>261</v>
      </c>
      <c r="H4" s="651" t="s">
        <v>262</v>
      </c>
      <c r="I4" s="641" t="s">
        <v>263</v>
      </c>
      <c r="J4" s="643" t="s">
        <v>260</v>
      </c>
      <c r="K4" s="651" t="s">
        <v>261</v>
      </c>
      <c r="L4" s="653" t="s">
        <v>264</v>
      </c>
      <c r="M4" s="645" t="s">
        <v>265</v>
      </c>
      <c r="N4" s="645" t="s">
        <v>266</v>
      </c>
      <c r="O4" s="655" t="s">
        <v>267</v>
      </c>
      <c r="P4" s="651" t="s">
        <v>268</v>
      </c>
    </row>
    <row r="5" spans="1:16" ht="42.75" customHeight="1">
      <c r="A5" s="639"/>
      <c r="B5" s="640"/>
      <c r="C5" s="642"/>
      <c r="D5" s="643"/>
      <c r="E5" s="643"/>
      <c r="F5" s="643"/>
      <c r="G5" s="652"/>
      <c r="H5" s="652"/>
      <c r="I5" s="642"/>
      <c r="J5" s="643"/>
      <c r="K5" s="652"/>
      <c r="L5" s="654"/>
      <c r="M5" s="646"/>
      <c r="N5" s="646"/>
      <c r="O5" s="656"/>
      <c r="P5" s="652"/>
    </row>
    <row r="6" spans="1:16" ht="68.25" customHeight="1">
      <c r="A6" s="514">
        <v>1</v>
      </c>
      <c r="B6" s="514">
        <v>2</v>
      </c>
      <c r="C6" s="514"/>
      <c r="D6" s="514">
        <v>3</v>
      </c>
      <c r="E6" s="514">
        <v>6</v>
      </c>
      <c r="F6" s="514"/>
      <c r="G6" s="514">
        <v>9</v>
      </c>
      <c r="H6" s="514"/>
      <c r="I6" s="514"/>
      <c r="J6" s="514"/>
      <c r="K6" s="514"/>
      <c r="L6" s="514"/>
      <c r="M6" s="514"/>
      <c r="N6" s="514"/>
      <c r="O6" s="515"/>
      <c r="P6" s="516"/>
    </row>
    <row r="7" spans="1:16" s="416" customFormat="1" ht="39.75" customHeight="1">
      <c r="A7" s="517">
        <v>1</v>
      </c>
      <c r="B7" s="518" t="s">
        <v>269</v>
      </c>
      <c r="C7" s="519" t="s">
        <v>270</v>
      </c>
      <c r="D7" s="520" t="s">
        <v>271</v>
      </c>
      <c r="E7" s="521" t="s">
        <v>272</v>
      </c>
      <c r="F7" s="517">
        <v>10</v>
      </c>
      <c r="G7" s="522">
        <v>6000</v>
      </c>
      <c r="H7" s="522"/>
      <c r="I7" s="522"/>
      <c r="J7" s="522">
        <v>4</v>
      </c>
      <c r="K7" s="522">
        <v>8000</v>
      </c>
      <c r="L7" s="522"/>
      <c r="M7" s="522"/>
      <c r="N7" s="522"/>
      <c r="O7" s="522"/>
      <c r="P7" s="522">
        <f>+F7*G7+H7*I7+J7*K7</f>
        <v>92000</v>
      </c>
    </row>
    <row r="8" spans="1:16" ht="25.5" customHeight="1">
      <c r="A8" s="517">
        <v>2</v>
      </c>
      <c r="B8" s="518" t="s">
        <v>273</v>
      </c>
      <c r="C8" s="519" t="s">
        <v>274</v>
      </c>
      <c r="D8" s="520" t="s">
        <v>275</v>
      </c>
      <c r="E8" s="521" t="s">
        <v>272</v>
      </c>
      <c r="F8" s="522">
        <v>10</v>
      </c>
      <c r="G8" s="522">
        <v>6000</v>
      </c>
      <c r="H8" s="522">
        <v>1</v>
      </c>
      <c r="I8" s="522">
        <v>3000</v>
      </c>
      <c r="J8" s="522">
        <v>5</v>
      </c>
      <c r="K8" s="522">
        <v>8000</v>
      </c>
      <c r="L8" s="522"/>
      <c r="M8" s="522"/>
      <c r="N8" s="522"/>
      <c r="O8" s="522">
        <v>1</v>
      </c>
      <c r="P8" s="522">
        <f>+F8*G8+H8*I8+J8*K8</f>
        <v>103000</v>
      </c>
    </row>
    <row r="9" spans="1:16" ht="25.5" customHeight="1">
      <c r="A9" s="517"/>
      <c r="B9" s="518" t="s">
        <v>273</v>
      </c>
      <c r="C9" s="519"/>
      <c r="D9" s="520" t="s">
        <v>276</v>
      </c>
      <c r="E9" s="521" t="s">
        <v>272</v>
      </c>
      <c r="F9" s="522">
        <v>15</v>
      </c>
      <c r="G9" s="522">
        <v>6000</v>
      </c>
      <c r="H9" s="522"/>
      <c r="I9" s="522">
        <v>3000</v>
      </c>
      <c r="J9" s="522"/>
      <c r="K9" s="522"/>
      <c r="L9" s="522"/>
      <c r="M9" s="522"/>
      <c r="N9" s="522"/>
      <c r="O9" s="522"/>
      <c r="P9" s="522">
        <f t="shared" ref="P9:P10" si="0">+F9*G9+H9*I9+J9*K9</f>
        <v>90000</v>
      </c>
    </row>
    <row r="10" spans="1:16" ht="25.5" customHeight="1">
      <c r="A10" s="517">
        <v>3</v>
      </c>
      <c r="B10" s="518" t="s">
        <v>277</v>
      </c>
      <c r="C10" s="519" t="s">
        <v>274</v>
      </c>
      <c r="D10" s="520" t="s">
        <v>278</v>
      </c>
      <c r="E10" s="521" t="s">
        <v>272</v>
      </c>
      <c r="F10" s="522">
        <v>14</v>
      </c>
      <c r="G10" s="522">
        <v>6000</v>
      </c>
      <c r="H10" s="522"/>
      <c r="I10" s="522"/>
      <c r="J10" s="522"/>
      <c r="K10" s="522"/>
      <c r="L10" s="522"/>
      <c r="M10" s="522"/>
      <c r="N10" s="522"/>
      <c r="O10" s="522">
        <v>1</v>
      </c>
      <c r="P10" s="522">
        <f t="shared" si="0"/>
        <v>84000</v>
      </c>
    </row>
    <row r="11" spans="1:16" s="416" customFormat="1" ht="42" customHeight="1">
      <c r="A11" s="517">
        <v>4</v>
      </c>
      <c r="B11" s="518" t="s">
        <v>279</v>
      </c>
      <c r="C11" s="523" t="s">
        <v>280</v>
      </c>
      <c r="D11" s="524" t="s">
        <v>281</v>
      </c>
      <c r="E11" s="521" t="s">
        <v>282</v>
      </c>
      <c r="F11" s="522">
        <v>11</v>
      </c>
      <c r="G11" s="525">
        <v>6000</v>
      </c>
      <c r="H11" s="525">
        <v>1</v>
      </c>
      <c r="I11" s="525">
        <v>3000</v>
      </c>
      <c r="J11" s="525">
        <v>7</v>
      </c>
      <c r="K11" s="525">
        <v>8000</v>
      </c>
      <c r="L11" s="525"/>
      <c r="M11" s="525">
        <v>6000</v>
      </c>
      <c r="N11" s="525">
        <f>+L11*M11</f>
        <v>0</v>
      </c>
      <c r="O11" s="525">
        <v>2</v>
      </c>
      <c r="P11" s="522">
        <f>+F11*G11+H11*I11+J11*K11</f>
        <v>125000</v>
      </c>
    </row>
    <row r="12" spans="1:16" s="416" customFormat="1" ht="42" customHeight="1">
      <c r="A12" s="517">
        <v>5</v>
      </c>
      <c r="B12" s="518" t="s">
        <v>287</v>
      </c>
      <c r="C12" s="523"/>
      <c r="D12" s="524"/>
      <c r="E12" s="521" t="s">
        <v>288</v>
      </c>
      <c r="F12" s="522"/>
      <c r="G12" s="525"/>
      <c r="H12" s="525"/>
      <c r="I12" s="525"/>
      <c r="J12" s="525"/>
      <c r="K12" s="525"/>
      <c r="L12" s="525"/>
      <c r="M12" s="525"/>
      <c r="N12" s="525"/>
      <c r="O12" s="525">
        <v>5</v>
      </c>
      <c r="P12" s="522">
        <f>+F12*G12+H12*I12+J12*K12</f>
        <v>0</v>
      </c>
    </row>
    <row r="13" spans="1:16" ht="30.75" customHeight="1">
      <c r="A13" s="526"/>
      <c r="B13" s="527" t="s">
        <v>283</v>
      </c>
      <c r="C13" s="528"/>
      <c r="D13" s="528"/>
      <c r="E13" s="528"/>
      <c r="F13" s="529">
        <f>SUM(F7:F12)</f>
        <v>60</v>
      </c>
      <c r="G13" s="529"/>
      <c r="H13" s="529">
        <f>SUM(H7:H11)</f>
        <v>2</v>
      </c>
      <c r="I13" s="529"/>
      <c r="J13" s="529">
        <f t="shared" ref="J13" si="1">SUM(J7:J11)</f>
        <v>16</v>
      </c>
      <c r="K13" s="529"/>
      <c r="L13" s="529"/>
      <c r="M13" s="529"/>
      <c r="N13" s="529"/>
      <c r="O13" s="529">
        <f>SUM(O7:O12)</f>
        <v>9</v>
      </c>
      <c r="P13" s="529">
        <f>SUM(P7:P12)</f>
        <v>494000</v>
      </c>
    </row>
    <row r="14" spans="1:16" ht="21.75" customHeight="1">
      <c r="A14" s="530"/>
      <c r="B14" s="531" t="s">
        <v>284</v>
      </c>
      <c r="H14" s="534"/>
      <c r="I14" s="534"/>
      <c r="J14" s="534"/>
      <c r="K14" s="638"/>
      <c r="L14" s="638"/>
      <c r="M14" s="638"/>
      <c r="N14" s="638"/>
      <c r="O14" s="638"/>
      <c r="P14" s="565">
        <v>9</v>
      </c>
    </row>
    <row r="15" spans="1:16" ht="21.75" customHeight="1">
      <c r="A15" s="530"/>
      <c r="B15" s="535"/>
      <c r="C15" s="647"/>
      <c r="D15" s="647"/>
      <c r="E15" s="647"/>
      <c r="F15" s="536">
        <f>+F13+H13+J13+O13</f>
        <v>87</v>
      </c>
      <c r="G15" s="537" t="s">
        <v>285</v>
      </c>
      <c r="H15" s="538"/>
      <c r="I15" s="538"/>
      <c r="J15" s="538"/>
      <c r="K15" s="648"/>
      <c r="L15" s="648"/>
      <c r="M15" s="648"/>
      <c r="N15" s="648"/>
      <c r="O15" s="649"/>
      <c r="P15" s="566">
        <f>+P13*P14</f>
        <v>4446000</v>
      </c>
    </row>
    <row r="16" spans="1:16" s="416" customFormat="1" ht="37.5" customHeight="1">
      <c r="A16" s="530"/>
      <c r="B16" s="535"/>
      <c r="C16" s="539"/>
      <c r="D16" s="539"/>
      <c r="E16" s="540"/>
      <c r="F16" s="538"/>
      <c r="G16" s="538"/>
      <c r="H16" s="538"/>
      <c r="I16" s="538"/>
      <c r="J16" s="538"/>
      <c r="K16" s="538"/>
      <c r="L16" s="538"/>
      <c r="M16" s="538"/>
      <c r="N16" s="538"/>
      <c r="O16" s="538"/>
      <c r="P16" s="541"/>
    </row>
    <row r="17" spans="1:16" ht="23.25" customHeight="1">
      <c r="A17" s="542"/>
      <c r="B17" s="543"/>
      <c r="C17" s="544" t="s">
        <v>286</v>
      </c>
      <c r="D17" s="544"/>
      <c r="E17" s="544"/>
      <c r="F17" s="544"/>
      <c r="G17" s="544"/>
      <c r="H17" s="544"/>
      <c r="I17" s="544"/>
      <c r="J17" s="544"/>
      <c r="K17" s="544"/>
      <c r="L17" s="544"/>
      <c r="M17" s="544"/>
      <c r="N17" s="544"/>
      <c r="O17" s="544"/>
      <c r="P17" s="544"/>
    </row>
    <row r="18" spans="1:16" ht="23.25" customHeight="1">
      <c r="A18" s="542"/>
      <c r="B18" s="543"/>
      <c r="C18" s="545"/>
      <c r="D18" s="545"/>
      <c r="E18" s="546"/>
      <c r="F18" s="546"/>
      <c r="G18" s="547"/>
      <c r="H18" s="547"/>
      <c r="I18" s="547"/>
      <c r="J18" s="547"/>
      <c r="K18" s="547"/>
      <c r="L18" s="547"/>
      <c r="M18" s="547"/>
      <c r="N18" s="547"/>
      <c r="O18" s="547"/>
      <c r="P18" s="548"/>
    </row>
    <row r="19" spans="1:16" ht="23.25" customHeight="1">
      <c r="A19" s="542"/>
      <c r="B19" s="549"/>
      <c r="C19" s="545"/>
      <c r="D19" s="545"/>
      <c r="E19"/>
      <c r="P19"/>
    </row>
    <row r="20" spans="1:16" s="416" customFormat="1" ht="37.5" customHeight="1">
      <c r="A20" s="530"/>
      <c r="B20" s="538"/>
      <c r="C20" s="539"/>
      <c r="D20" s="539"/>
      <c r="E20" s="540"/>
      <c r="F20" s="538"/>
      <c r="G20" s="538"/>
      <c r="H20" s="538"/>
      <c r="I20" s="538"/>
      <c r="J20" s="538"/>
      <c r="K20" s="538"/>
      <c r="L20" s="538"/>
      <c r="M20" s="538"/>
      <c r="N20" s="538"/>
      <c r="O20" s="538"/>
      <c r="P20" s="541"/>
    </row>
    <row r="21" spans="1:16" ht="23.25" customHeight="1">
      <c r="A21" s="530"/>
      <c r="B21" s="538"/>
      <c r="C21" s="539"/>
      <c r="D21" s="539"/>
      <c r="E21" s="540"/>
      <c r="F21" s="538"/>
      <c r="G21" s="538"/>
      <c r="H21" s="538"/>
      <c r="I21" s="538"/>
      <c r="J21" s="538"/>
      <c r="K21" s="538"/>
      <c r="L21" s="538"/>
      <c r="M21" s="538"/>
      <c r="N21" s="538"/>
      <c r="O21" s="538"/>
      <c r="P21" s="541"/>
    </row>
    <row r="22" spans="1:16" ht="23.25" customHeight="1">
      <c r="A22" s="530"/>
      <c r="B22" s="538"/>
      <c r="C22" s="539"/>
      <c r="D22" s="539"/>
      <c r="E22" s="540"/>
      <c r="F22" s="538"/>
      <c r="G22" s="538"/>
      <c r="H22" s="538"/>
      <c r="I22" s="538"/>
      <c r="J22" s="538"/>
      <c r="K22" s="538"/>
      <c r="L22" s="538"/>
      <c r="M22" s="538"/>
      <c r="N22" s="538"/>
      <c r="O22" s="538"/>
      <c r="P22" s="541"/>
    </row>
    <row r="23" spans="1:16" ht="23.25" customHeight="1">
      <c r="A23" s="530"/>
      <c r="B23" s="538"/>
      <c r="C23" s="539"/>
      <c r="D23" s="539"/>
      <c r="E23" s="540"/>
      <c r="F23" s="538"/>
      <c r="G23" s="538"/>
      <c r="H23" s="538"/>
      <c r="I23" s="538"/>
      <c r="J23" s="538"/>
      <c r="K23" s="538"/>
      <c r="L23" s="538"/>
      <c r="M23" s="538"/>
      <c r="N23" s="538"/>
      <c r="O23" s="538"/>
      <c r="P23" s="541"/>
    </row>
    <row r="24" spans="1:16" s="416" customFormat="1" ht="44.25" customHeight="1">
      <c r="A24" s="530"/>
      <c r="B24" s="538"/>
      <c r="C24" s="539"/>
      <c r="D24" s="539"/>
      <c r="E24" s="540"/>
      <c r="F24" s="538"/>
      <c r="G24" s="538"/>
      <c r="H24" s="538"/>
      <c r="I24" s="538"/>
      <c r="J24" s="538"/>
      <c r="K24" s="538"/>
      <c r="L24" s="538"/>
      <c r="M24" s="538"/>
      <c r="N24" s="538"/>
      <c r="O24" s="538"/>
      <c r="P24" s="541"/>
    </row>
    <row r="25" spans="1:16" ht="20.25" customHeight="1">
      <c r="A25" s="530"/>
      <c r="B25" s="538"/>
      <c r="C25" s="539"/>
      <c r="D25" s="539"/>
      <c r="E25" s="540"/>
      <c r="F25" s="538"/>
      <c r="G25" s="538"/>
      <c r="H25" s="538"/>
      <c r="I25" s="538"/>
      <c r="J25" s="538"/>
      <c r="K25" s="538"/>
      <c r="L25" s="538"/>
      <c r="M25" s="538"/>
      <c r="N25" s="538"/>
      <c r="O25" s="538"/>
      <c r="P25" s="541"/>
    </row>
    <row r="26" spans="1:16" ht="20.25" customHeight="1">
      <c r="A26" s="530"/>
    </row>
    <row r="27" spans="1:16" ht="20.25" customHeight="1">
      <c r="A27" s="530"/>
    </row>
    <row r="28" spans="1:16" ht="20.25" customHeight="1">
      <c r="A28" s="530"/>
      <c r="E28"/>
    </row>
    <row r="29" spans="1:16" ht="20.25" customHeight="1">
      <c r="A29" s="530"/>
      <c r="E29"/>
    </row>
    <row r="30" spans="1:16" ht="20.25" customHeight="1">
      <c r="A30" s="530"/>
      <c r="E30"/>
    </row>
    <row r="31" spans="1:16" ht="23.25" customHeight="1">
      <c r="A31" s="530"/>
      <c r="E31"/>
    </row>
    <row r="32" spans="1:16" ht="11.25" customHeight="1">
      <c r="A32" s="530"/>
      <c r="E32"/>
    </row>
    <row r="33" spans="1:5" ht="24" customHeight="1">
      <c r="A33" s="530"/>
      <c r="E33"/>
    </row>
    <row r="34" spans="1:5" ht="16.5" customHeight="1">
      <c r="A34" s="530"/>
      <c r="E34"/>
    </row>
    <row r="35" spans="1:5">
      <c r="A35" s="530"/>
      <c r="E35"/>
    </row>
    <row r="36" spans="1:5" ht="15.75" customHeight="1">
      <c r="A36" s="530"/>
      <c r="E36"/>
    </row>
    <row r="37" spans="1:5" ht="21" customHeight="1">
      <c r="A37" s="530"/>
      <c r="E37"/>
    </row>
    <row r="38" spans="1:5">
      <c r="A38" s="530"/>
      <c r="E38"/>
    </row>
    <row r="39" spans="1:5">
      <c r="A39" s="551"/>
      <c r="E39"/>
    </row>
    <row r="40" spans="1:5">
      <c r="A40" s="530"/>
      <c r="E40"/>
    </row>
    <row r="41" spans="1:5">
      <c r="A41" s="530"/>
      <c r="E41"/>
    </row>
    <row r="42" spans="1:5">
      <c r="A42" s="530"/>
      <c r="E42"/>
    </row>
    <row r="43" spans="1:5">
      <c r="A43" s="552"/>
      <c r="E43"/>
    </row>
    <row r="44" spans="1:5">
      <c r="A44" s="552"/>
    </row>
    <row r="45" spans="1:5">
      <c r="A45" s="530"/>
    </row>
    <row r="46" spans="1:5">
      <c r="A46" s="530"/>
    </row>
    <row r="47" spans="1:5">
      <c r="A47" s="530"/>
    </row>
    <row r="48" spans="1:5">
      <c r="A48" s="530"/>
    </row>
    <row r="49" spans="1:6">
      <c r="A49" s="530"/>
    </row>
    <row r="50" spans="1:6">
      <c r="A50" s="535"/>
    </row>
    <row r="51" spans="1:6">
      <c r="A51" s="530"/>
    </row>
    <row r="52" spans="1:6">
      <c r="A52" s="530"/>
    </row>
    <row r="53" spans="1:6">
      <c r="A53" s="530"/>
    </row>
    <row r="54" spans="1:6">
      <c r="A54" s="530"/>
    </row>
    <row r="55" spans="1:6">
      <c r="A55" s="530"/>
    </row>
    <row r="56" spans="1:6">
      <c r="A56" s="551"/>
    </row>
    <row r="57" spans="1:6">
      <c r="A57" s="551"/>
    </row>
    <row r="58" spans="1:6">
      <c r="A58" s="530"/>
      <c r="B58" s="538"/>
      <c r="C58" s="539"/>
      <c r="D58" s="539"/>
      <c r="E58" s="540"/>
      <c r="F58" s="538"/>
    </row>
    <row r="59" spans="1:6">
      <c r="A59" s="551"/>
      <c r="B59" s="538"/>
      <c r="C59" s="539"/>
      <c r="D59" s="539"/>
      <c r="E59" s="540"/>
      <c r="F59" s="538"/>
    </row>
    <row r="60" spans="1:6">
      <c r="A60" s="535"/>
      <c r="B60" s="535"/>
      <c r="C60" s="553"/>
      <c r="D60" s="553"/>
      <c r="E60" s="554"/>
      <c r="F60" s="535"/>
    </row>
    <row r="61" spans="1:6">
      <c r="A61" s="535"/>
      <c r="B61" s="535"/>
      <c r="C61" s="553"/>
      <c r="D61" s="553"/>
      <c r="E61" s="554"/>
      <c r="F61" s="535"/>
    </row>
    <row r="62" spans="1:6">
      <c r="A62" s="555"/>
      <c r="B62" s="551"/>
      <c r="C62" s="556"/>
      <c r="D62" s="556"/>
      <c r="E62" s="557"/>
      <c r="F62" s="552"/>
    </row>
    <row r="63" spans="1:6">
      <c r="A63" s="535"/>
      <c r="B63" s="535"/>
      <c r="C63" s="553"/>
      <c r="D63" s="553"/>
      <c r="E63" s="554"/>
      <c r="F63" s="535"/>
    </row>
    <row r="64" spans="1:6">
      <c r="A64" s="535"/>
      <c r="B64" s="535"/>
      <c r="C64" s="553"/>
      <c r="D64" s="553"/>
      <c r="E64" s="554"/>
      <c r="F64" s="535"/>
    </row>
    <row r="65" spans="1:6">
      <c r="A65" s="535"/>
      <c r="B65" s="535"/>
      <c r="C65" s="553"/>
      <c r="D65" s="553"/>
      <c r="E65" s="554"/>
      <c r="F65" s="535"/>
    </row>
    <row r="66" spans="1:6">
      <c r="A66" s="535"/>
      <c r="B66" s="535"/>
      <c r="C66" s="553"/>
      <c r="D66" s="553"/>
      <c r="E66" s="554"/>
      <c r="F66" s="535"/>
    </row>
    <row r="67" spans="1:6">
      <c r="A67" s="555"/>
      <c r="B67" s="551"/>
      <c r="C67" s="556"/>
      <c r="D67" s="556"/>
      <c r="E67" s="557"/>
      <c r="F67" s="535"/>
    </row>
    <row r="68" spans="1:6">
      <c r="A68" s="558"/>
      <c r="B68" s="551"/>
      <c r="C68" s="559"/>
      <c r="D68" s="559"/>
      <c r="E68" s="557"/>
      <c r="F68" s="535"/>
    </row>
    <row r="69" spans="1:6">
      <c r="A69" s="558"/>
      <c r="B69" s="551"/>
      <c r="C69" s="559"/>
      <c r="D69" s="559"/>
      <c r="E69" s="551"/>
      <c r="F69" s="535"/>
    </row>
    <row r="70" spans="1:6">
      <c r="A70" s="535"/>
      <c r="B70" s="551"/>
      <c r="C70" s="559"/>
      <c r="D70" s="559"/>
      <c r="E70" s="551"/>
      <c r="F70" s="535"/>
    </row>
    <row r="71" spans="1:6">
      <c r="A71" s="535"/>
      <c r="B71" s="551"/>
      <c r="C71" s="559"/>
      <c r="D71" s="559"/>
      <c r="E71" s="551"/>
      <c r="F71" s="535"/>
    </row>
    <row r="72" spans="1:6">
      <c r="A72" s="558"/>
      <c r="B72" s="551"/>
      <c r="C72" s="559"/>
      <c r="D72" s="559"/>
      <c r="E72" s="551"/>
      <c r="F72" s="535"/>
    </row>
    <row r="73" spans="1:6">
      <c r="A73" s="558"/>
      <c r="B73" s="551"/>
      <c r="C73" s="559"/>
      <c r="D73" s="559"/>
      <c r="E73" s="551"/>
      <c r="F73" s="535"/>
    </row>
    <row r="74" spans="1:6">
      <c r="A74" s="558"/>
      <c r="B74" s="551"/>
      <c r="C74" s="559"/>
      <c r="D74" s="559"/>
      <c r="E74" s="551"/>
      <c r="F74" s="535"/>
    </row>
    <row r="75" spans="1:6">
      <c r="A75" s="558"/>
      <c r="B75" s="551"/>
      <c r="C75" s="559"/>
      <c r="D75" s="559"/>
      <c r="E75" s="551"/>
      <c r="F75" s="535"/>
    </row>
    <row r="76" spans="1:6">
      <c r="A76" s="558"/>
      <c r="B76" s="551"/>
      <c r="C76" s="559"/>
      <c r="D76" s="559"/>
      <c r="E76" s="551"/>
      <c r="F76" s="535"/>
    </row>
    <row r="77" spans="1:6">
      <c r="A77" s="558"/>
      <c r="B77" s="551"/>
      <c r="C77" s="560"/>
      <c r="D77" s="560"/>
      <c r="E77" s="551"/>
      <c r="F77" s="535"/>
    </row>
    <row r="78" spans="1:6">
      <c r="A78" s="558"/>
      <c r="B78" s="551"/>
      <c r="C78" s="560"/>
      <c r="D78" s="560"/>
      <c r="E78" s="551"/>
      <c r="F78" s="535"/>
    </row>
    <row r="79" spans="1:6">
      <c r="A79" s="558"/>
      <c r="B79" s="551"/>
      <c r="C79" s="560"/>
      <c r="D79" s="560"/>
      <c r="E79" s="551"/>
      <c r="F79" s="535"/>
    </row>
    <row r="80" spans="1:6">
      <c r="A80" s="558"/>
      <c r="B80" s="551"/>
      <c r="C80" s="560"/>
      <c r="D80" s="560"/>
      <c r="E80" s="551"/>
      <c r="F80" s="535"/>
    </row>
    <row r="81" spans="1:6">
      <c r="A81" s="535"/>
      <c r="B81" s="535"/>
      <c r="C81" s="553"/>
      <c r="D81" s="553"/>
      <c r="E81" s="554"/>
      <c r="F81" s="535"/>
    </row>
    <row r="82" spans="1:6">
      <c r="A82" s="535"/>
      <c r="B82" s="535"/>
      <c r="C82" s="553"/>
      <c r="D82" s="553"/>
      <c r="E82" s="554"/>
      <c r="F82" s="535"/>
    </row>
    <row r="83" spans="1:6">
      <c r="A83" s="535"/>
      <c r="B83" s="535"/>
      <c r="C83" s="553"/>
      <c r="D83" s="553"/>
      <c r="E83" s="554"/>
      <c r="F83" s="535"/>
    </row>
    <row r="84" spans="1:6">
      <c r="A84" s="535"/>
      <c r="B84" s="535"/>
      <c r="C84" s="553"/>
      <c r="D84" s="553"/>
      <c r="E84" s="554"/>
      <c r="F84" s="535"/>
    </row>
    <row r="85" spans="1:6">
      <c r="A85" s="535"/>
      <c r="B85" s="535"/>
      <c r="C85" s="553"/>
      <c r="D85" s="553"/>
      <c r="E85" s="554"/>
      <c r="F85" s="535"/>
    </row>
    <row r="86" spans="1:6">
      <c r="A86" s="535"/>
      <c r="B86" s="535"/>
      <c r="C86" s="553"/>
      <c r="D86" s="553"/>
      <c r="E86" s="554"/>
      <c r="F86" s="535"/>
    </row>
    <row r="87" spans="1:6">
      <c r="A87" s="535"/>
      <c r="B87" s="535"/>
      <c r="C87" s="553"/>
      <c r="D87" s="553"/>
      <c r="E87" s="554"/>
      <c r="F87" s="535"/>
    </row>
    <row r="88" spans="1:6">
      <c r="A88" s="535"/>
      <c r="B88" s="535"/>
      <c r="C88" s="553"/>
      <c r="D88" s="553"/>
      <c r="E88" s="554"/>
      <c r="F88" s="535"/>
    </row>
    <row r="92" spans="1:6">
      <c r="E92"/>
    </row>
    <row r="93" spans="1:6">
      <c r="E93"/>
    </row>
    <row r="94" spans="1:6">
      <c r="E94"/>
    </row>
    <row r="95" spans="1:6">
      <c r="E95"/>
    </row>
    <row r="96" spans="1:6">
      <c r="E96"/>
    </row>
    <row r="97" spans="5:5">
      <c r="E97"/>
    </row>
    <row r="98" spans="5:5">
      <c r="E98"/>
    </row>
    <row r="99" spans="5:5">
      <c r="E99"/>
    </row>
    <row r="100" spans="5:5">
      <c r="E100"/>
    </row>
    <row r="101" spans="5:5">
      <c r="E101"/>
    </row>
    <row r="102" spans="5:5">
      <c r="E102"/>
    </row>
    <row r="103" spans="5:5">
      <c r="E103"/>
    </row>
    <row r="104" spans="5:5">
      <c r="E104"/>
    </row>
    <row r="105" spans="5:5">
      <c r="E105"/>
    </row>
    <row r="106" spans="5:5">
      <c r="E106"/>
    </row>
    <row r="107" spans="5:5">
      <c r="E107"/>
    </row>
    <row r="108" spans="5:5">
      <c r="E108"/>
    </row>
    <row r="109" spans="5:5">
      <c r="E109"/>
    </row>
  </sheetData>
  <mergeCells count="22">
    <mergeCell ref="A1:P1"/>
    <mergeCell ref="N4:N5"/>
    <mergeCell ref="C15:E15"/>
    <mergeCell ref="K15:O15"/>
    <mergeCell ref="B2:P2"/>
    <mergeCell ref="B3:P3"/>
    <mergeCell ref="F4:F5"/>
    <mergeCell ref="G4:G5"/>
    <mergeCell ref="H4:H5"/>
    <mergeCell ref="I4:I5"/>
    <mergeCell ref="J4:J5"/>
    <mergeCell ref="K4:K5"/>
    <mergeCell ref="L4:L5"/>
    <mergeCell ref="M4:M5"/>
    <mergeCell ref="O4:O5"/>
    <mergeCell ref="P4:P5"/>
    <mergeCell ref="K14:O14"/>
    <mergeCell ref="A4:A5"/>
    <mergeCell ref="B4:B5"/>
    <mergeCell ref="C4:C5"/>
    <mergeCell ref="D4:D5"/>
    <mergeCell ref="E4:E5"/>
  </mergeCells>
  <pageMargins left="0.15" right="0.17" top="0.27" bottom="0.22" header="0.18" footer="0.15"/>
  <pageSetup paperSize="9" scale="82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zNJ3bVkkEGxMdOTLlZzRXRtFUyB1HhIT5M7mQgyMnQk=</DigestValue>
    </Reference>
    <Reference Type="http://www.w3.org/2000/09/xmldsig#Object" URI="#idOfficeObject">
      <DigestMethod Algorithm="http://www.w3.org/2001/04/xmlenc#sha256"/>
      <DigestValue>fy0tBaN6OVsaAIlITidtyRpQnQYdrCNP1o4fMWex1wk=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6SXFTEyk+W3WgtqBG58ARPQB1WmesU9XP7Hi+vzXw+Y=</DigestValue>
    </Reference>
    <Reference Type="http://www.w3.org/2000/09/xmldsig#Object" URI="#idValidSigLnImg">
      <DigestMethod Algorithm="http://www.w3.org/2001/04/xmlenc#sha256"/>
      <DigestValue>U96U+t8qap7xSSqKKw/CU0n6ijuZ7qpjuxZSrSiVR6A=</DigestValue>
    </Reference>
    <Reference Type="http://www.w3.org/2000/09/xmldsig#Object" URI="#idInvalidSigLnImg">
      <DigestMethod Algorithm="http://www.w3.org/2001/04/xmlenc#sha256"/>
      <DigestValue>x3qqzFDBaoAAildNntnyKOk/VesIj8vAFdou13Ef4Ok=</DigestValue>
    </Reference>
  </SignedInfo>
  <SignatureValue>mbpzGsekDp8V2sn7WJbzgre5m/lSBbGDHF64v7dadd4+f0nZAMWE5SygsWPZ2OjJhdoxbzTds56q
OxWt66jXAjPU+5ahhYc20Et/TVq1c7k5/pP6yZpu8jp9Ck4zzOGNM5Cr9rjmadCXuSVNPd2KuVk1
JRo54mRshy0ymRqTrbsRHrPQvkzUNEpWwuUu60eJK7X6PSABcW4omSrqUNUhRPwqYBL3B9kb/T3R
bxhT8qu5pdbAkf9Yd4GsT9zP58HypHIJHuERSSKpot/YDJs1olH1z1wyUWCWKkOmHU5lF83wumRb
Uc72rtCupDtRSvXRNKmo5UYxOjb7J/QJUuCfUA==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ArfiySrWWwezCEc6O+9HqUwtP7JSdDljqZ2imyHk07c=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h0+pSfpYdN3W3t/dxdaHqxXJifvcspIkqVBW2wHMsK8=</DigestValue>
      </Reference>
      <Reference URI="/xl/drawings/vmlDrawing2.vml?ContentType=application/vnd.openxmlformats-officedocument.vmlDrawing">
        <DigestMethod Algorithm="http://www.w3.org/2001/04/xmlenc#sha256"/>
        <DigestValue>vYKBvxi7VQFgVqa91GMFEQyUirgLWUdPTnmh6FeFgJs=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/GEnWHAFmxxHqtpAB+62vbugLnkecAXV0/1EqGI/vCM=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2jwTCOGQT1CfclOdolglcX1URTTowGx6dQa/h5KvuBM=</DigestValue>
      </Reference>
      <Reference URI="/xl/styles.xml?ContentType=application/vnd.openxmlformats-officedocument.spreadsheetml.styles+xml">
        <DigestMethod Algorithm="http://www.w3.org/2001/04/xmlenc#sha256"/>
        <DigestValue>d4VF3Wg1O8cHhNoT2B6n3Dla9EnA6IaaczhO3dH8gfY=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tFxQjgRR+2jewLkhn9rm8zOvfuIqr8SRP4lKWBYs0eo=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0bs+0GZp+nn67hK2/6YVc+3RqWqvXR/4sI+Kzh4KH3o=</DigestValue>
      </Reference>
      <Reference URI="/xl/worksheets/sheet2.xml?ContentType=application/vnd.openxmlformats-officedocument.spreadsheetml.worksheet+xml">
        <DigestMethod Algorithm="http://www.w3.org/2001/04/xmlenc#sha256"/>
        <DigestValue>kUCNG7GvupMv48k+ddYsRrn4MUuPvDKO3nDiOWX45h0=</DigestValue>
      </Reference>
      <Reference URI="/xl/worksheets/sheet3.xml?ContentType=application/vnd.openxmlformats-officedocument.spreadsheetml.worksheet+xml">
        <DigestMethod Algorithm="http://www.w3.org/2001/04/xmlenc#sha256"/>
        <DigestValue>Nt0beYD4LnYOolsTWAxvEIO6o+6nvlHSjbwMrcg9GyU=</DigestValue>
      </Reference>
      <Reference URI="/xl/worksheets/sheet4.xml?ContentType=application/vnd.openxmlformats-officedocument.spreadsheetml.worksheet+xml">
        <DigestMethod Algorithm="http://www.w3.org/2001/04/xmlenc#sha256"/>
        <DigestValue>Cu8yGTxeyr/Ug+YANYmHy1sDocpnIBvr4jwK7k5knZ8=</DigestValue>
      </Reference>
      <Reference URI="/xl/worksheets/sheet5.xml?ContentType=application/vnd.openxmlformats-officedocument.spreadsheetml.worksheet+xml">
        <DigestMethod Algorithm="http://www.w3.org/2001/04/xmlenc#sha256"/>
        <DigestValue>kWKkqJdPRMSgMZ79wvd1MWqKAbiF2NScIfjAA7Poz2c=</DigestValue>
      </Reference>
      <Reference URI="/xl/worksheets/sheet6.xml?ContentType=application/vnd.openxmlformats-officedocument.spreadsheetml.worksheet+xml">
        <DigestMethod Algorithm="http://www.w3.org/2001/04/xmlenc#sha256"/>
        <DigestValue>XthzEJnvQa9XWI+D1HtHQ6FkhBphGPVhxFA9otugZCc=</DigestValue>
      </Reference>
      <Reference URI="/xl/worksheets/sheet7.xml?ContentType=application/vnd.openxmlformats-officedocument.spreadsheetml.worksheet+xml">
        <DigestMethod Algorithm="http://www.w3.org/2001/04/xmlenc#sha256"/>
        <DigestValue>SL3n2TTnSlsVbYF67FYOpLfFqMSHvXIgm4YCLJPPK6k=</DigestValue>
      </Reference>
      <Reference URI="/xl/worksheets/sheet8.xml?ContentType=application/vnd.openxmlformats-officedocument.spreadsheetml.worksheet+xml">
        <DigestMethod Algorithm="http://www.w3.org/2001/04/xmlenc#sha256"/>
        <DigestValue>nhTgKy388xa9kwNd27xuMIRb+h8QQcLPVtEXz+MEUAk=</DigestValue>
      </Reference>
      <Reference URI="/xl/worksheets/sheet9.xml?ContentType=application/vnd.openxmlformats-officedocument.spreadsheetml.worksheet+xml">
        <DigestMethod Algorithm="http://www.w3.org/2001/04/xmlenc#sha256"/>
        <DigestValue>O+xpBTt+2MS94Uzq18JG1W97Zrdmuow85edhlIk5tsg=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2022-12-26T13:25:22Z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{B11C6012-0DA9-441D-928D-181947E2D2C3}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2022-12-26T13:25:22Z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DMrPAPDLzwHO/FN33GKNd8DJzwDMDQoUAAAAALjY4gG42OIBdq4NcAAAAACDJ6duCQAAAAAAAAAAAAAAAAAAAAAAAABo2eIBAAAAAAAAAAAAAAAAAAAAAAAAAAAAAAAAAAAAAAAAAAAAAAAAl+iMAAAAAABgy88B6ftTdwAAzwEAAAAA9ftTd4IWXAD1////AAAAAAAAAAAAAAAAkAEAAH4WXAD8yc8B3a9zdwAAFnbwyc8BAAAAAPjJzwEAAAAAAAAAAGG4cncAAAAACQAAABDLzwEQy88BAAIAAPz///8BAAAAAAAAAAAAAAAAAAAAAAAAAAAAAADoUkk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k0DEQAADiAb0ts24Nqz/XmyaMAOhP6QEoAgAA0AfYAQgCAADQB9gBZAAAAFQOzwEIAgAAqL8xEKh0ZRcIcn4XAAAAAAAAAAAAANgBAgAAAAAAAABBAAAAAADYAXwC2AEAAAAA/AEAAGQU2AEAAAAAAADiAWAU2AEAAIl3GAjPAa5eiXfozjEQrl6JdwAAAAAAAAAAoPbiAaD24gEsCM8BHy+nbgAA4gEAAAAA/AEAADwIzwHdLqduAAAAAAcAAAAAAAAAYbhyd/wBAAAHAAAAZAnPAWQJzwEAAgAA/P///wEAAAAAAAAAAAAAAAAAAADoUk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cXCAjPAewJzwHO/FN39KLiAQAAAAD2DAoeOwAAAH8AAAAAAAAABQAAANAAAABgzPYSAAAAAMCCgxcAAAAA4MYBAcCLgxcAAAAAwIKDF7CSuG4DAAAAuJK4bgEAAADIFKUXvGrrbr0ts24Nqz/XmyaMAOhP6QFcCc8B6ftTdwAAzwECAAAA9ftTd1QOzwHg////AAAAAAAAAAAAAAAAkAEAAAAAAAEAAAAAYQByAGkAYQBsAAAAAAAAAAAAAAAAAAAABgAAAAAAAABhuHJ3AAAAAAYAAAAMCc8BDAnPAQACAAD8////AQAAAAAAAAAAAAAAAAAAAOhSS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o88BraZUdzMBAAAgo88BTQAh/00A/wAAAAAA/////zMBY///////cBcAAApjCgDIUYcXAAAAAE0A////////cBcAACH/AQDAArAcAAAAAJw9pXZ5RFJ3TQAh/zzRjxcBAAAA/////wAAAACoH7kXjKfPAQAAAACoH7kXAABoHYpEUnfAArAcTQAh/wEAAAA80Y8XqB+5FwAAAAAAAAAATQD/AIynzwFNAP///////3AXAAAh/wEAwAKwHAAAAACOJFZ3TQAh/ziJPhAKAAAA/////wAAAAAQAAAAAwEAAO1VAAAcAAABTQAh/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m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AzKzwDwy88BzvxTd9xijXfAyc8AzA0KFAAAAAC42OIBuNjiAXauDXAAAAAAgyenbgkAAAAAAAAAAAAAAAAAAAAAAAAAaNniAQAAAAAAAAAAAAAAAAAAAAAAAAAAAAAAAAAAAAAAAAAAAAAAAJfojAAAAAAAYMvPAen7U3cAAM8BAAAAAPX7U3eCFlwA9f///wAAAAAAAAAAAAAAAJABAAB+FlwA/MnPAd2vc3cAABZ28MnPAQAAAAD4yc8BAAAAAAAAAABhuHJ3AAAAAAkAAAAQy88BEMvPAQACAAD8////AQAAAAAAAAAAAAAAAAAAAAAAAAAAAAAA6FJJ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k0DEQAADiAb0ts24Nqz/XmyaMAOhP6QEoAgAA0AfYAQgCAADQB9gBZAAAAFQOzwEIAgAAqL8xEKh0ZRcIcn4XAAAAAAAAAAAAANgBAgAAAAAAAABBAAAAAADYAXwC2AEAAAAA/AEAAGQU2AEAAAAAAADiAWAU2AEAAIl3GAjPAa5eiXfozjEQrl6JdwAAAAAAAAAAoPbiAaD24gEsCM8BHy+nbgAA4gEAAAAA/AEAADwIzwHdLqduAAAAAAcAAAAAAAAAYbhyd/wBAAAHAAAAZAnPAWQJzwEAAgAA/P///wEAAAAAAAAAAAAAAAAAAADoUk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cXCAjPAewJzwHO/FN39KLiAQAAAAD2DAoeOwAAAH8AAAAAAAAABQAAANAAAABgzPYSAAAAAMCCgxcAAAAA4MYBAcCLgxcAAAAAwIKDF7CSuG4DAAAAuJK4bgEAAADIFKUXvGrrbr0ts24Nqz/XmyaMAOhP6QFcCc8B6ftTdwAAzwECAAAA9ftTd1QOzwHg////AAAAAAAAAAAAAAAAkAEAAAAAAAEAAAAAYQByAGkAYQBsAAAAAAAAAAAAAAAAAAAABgAAAAAAAABhuHJ3AAAAAAYAAAAMCc8BDAnPAQACAAD8////AQAAAAAAAAAAAAAAAAAAAOhSS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o88BraZUdzMBAAAgo88BPwwhmj8MmgAAAAAAXk7FbjMBY///////cBcAAApjCgDIUYcXAAAAAD8Mmv//////cBcAACGaAQDAArAcAAAAAJw9pXZ5RFJ3PwwhmjzRjxcBAAAA/////wAAAABYY7kXjKfPAQAAAABYY7kXAABoHYpEUnfAArAcPwwhmgEAAAA80Y8XWGO5FwAAAAAAAAAAPwyaAIynzwE/DJr//////3AXAAAhmgEAwAKwHAAAAACOJFZ3Pwwhmuje/BIRAAAA/////wAAAAAQAAAAAwEAAO1VAAAcAAABPwwhm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BdnUXrV2dQ/dGoiQP+jBPXvhFztYFuJg/KThJk+EyXo=</DigestValue>
    </Reference>
    <Reference Type="http://www.w3.org/2000/09/xmldsig#Object" URI="#idOfficeObject">
      <DigestMethod Algorithm="http://www.w3.org/2001/04/xmlenc#sha256"/>
      <DigestValue>/j4ORQJj9X4B+NHVCu8zXbSbQQziB+Dry2GpROiux5w=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9S8b5tYA/kKo3h0lth4gH2+FmiE53VDqgqddSnbJaHg=</DigestValue>
    </Reference>
    <Reference Type="http://www.w3.org/2000/09/xmldsig#Object" URI="#idValidSigLnImg">
      <DigestMethod Algorithm="http://www.w3.org/2001/04/xmlenc#sha256"/>
      <DigestValue>ooSOHbwGQB7RS7CU+Ryu/JLBGLmvT8Pxa7rsJ54yHas=</DigestValue>
    </Reference>
    <Reference Type="http://www.w3.org/2000/09/xmldsig#Object" URI="#idInvalidSigLnImg">
      <DigestMethod Algorithm="http://www.w3.org/2001/04/xmlenc#sha256"/>
      <DigestValue>n5hLb/K1iaHGIvk9vGKS7iUjniZ8fkY3EFOyDo5g7Hk=</DigestValue>
    </Reference>
  </SignedInfo>
  <SignatureValue>VeAje4Ld2RhgNcMEioUfdVFeGr+uHScV00flIrE+DPcamwQAdXPFULEyF16nrV6tM8LX+AtJhZry
PFZQQdvBj3ggAKBiqtf5oppoc6TlFp0YFiJmDcULo1z8yYYM58gQUhjKIRy2ijDPYXJ+pbVjWykq
8On+TIUW8vmGyE8t21F0sI2ILogIkLzTUWhyHT9i7aQ+dQ9Nc4MCkLpaVbiXlEz4MWv+fNGSMw6I
82AIk1/SJtu83kCGVYsDKrtuVorWWQF7Fp9a/eU/0SmzNMiC7fEjHpmpxjurIhehacHcvxuArnBX
+aBBEFFoQP3EyukwD7OyqZxTSILduuM9gn0JFQ==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ArfiySrWWwezCEc6O+9HqUwtP7JSdDljqZ2imyHk07c=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h0+pSfpYdN3W3t/dxdaHqxXJifvcspIkqVBW2wHMsK8=</DigestValue>
      </Reference>
      <Reference URI="/xl/drawings/vmlDrawing2.vml?ContentType=application/vnd.openxmlformats-officedocument.vmlDrawing">
        <DigestMethod Algorithm="http://www.w3.org/2001/04/xmlenc#sha256"/>
        <DigestValue>vYKBvxi7VQFgVqa91GMFEQyUirgLWUdPTnmh6FeFgJs=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/GEnWHAFmxxHqtpAB+62vbugLnkecAXV0/1EqGI/vCM=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2jwTCOGQT1CfclOdolglcX1URTTowGx6dQa/h5KvuBM=</DigestValue>
      </Reference>
      <Reference URI="/xl/styles.xml?ContentType=application/vnd.openxmlformats-officedocument.spreadsheetml.styles+xml">
        <DigestMethod Algorithm="http://www.w3.org/2001/04/xmlenc#sha256"/>
        <DigestValue>d4VF3Wg1O8cHhNoT2B6n3Dla9EnA6IaaczhO3dH8gfY=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tFxQjgRR+2jewLkhn9rm8zOvfuIqr8SRP4lKWBYs0eo=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0bs+0GZp+nn67hK2/6YVc+3RqWqvXR/4sI+Kzh4KH3o=</DigestValue>
      </Reference>
      <Reference URI="/xl/worksheets/sheet2.xml?ContentType=application/vnd.openxmlformats-officedocument.spreadsheetml.worksheet+xml">
        <DigestMethod Algorithm="http://www.w3.org/2001/04/xmlenc#sha256"/>
        <DigestValue>kUCNG7GvupMv48k+ddYsRrn4MUuPvDKO3nDiOWX45h0=</DigestValue>
      </Reference>
      <Reference URI="/xl/worksheets/sheet3.xml?ContentType=application/vnd.openxmlformats-officedocument.spreadsheetml.worksheet+xml">
        <DigestMethod Algorithm="http://www.w3.org/2001/04/xmlenc#sha256"/>
        <DigestValue>Nt0beYD4LnYOolsTWAxvEIO6o+6nvlHSjbwMrcg9GyU=</DigestValue>
      </Reference>
      <Reference URI="/xl/worksheets/sheet4.xml?ContentType=application/vnd.openxmlformats-officedocument.spreadsheetml.worksheet+xml">
        <DigestMethod Algorithm="http://www.w3.org/2001/04/xmlenc#sha256"/>
        <DigestValue>Cu8yGTxeyr/Ug+YANYmHy1sDocpnIBvr4jwK7k5knZ8=</DigestValue>
      </Reference>
      <Reference URI="/xl/worksheets/sheet5.xml?ContentType=application/vnd.openxmlformats-officedocument.spreadsheetml.worksheet+xml">
        <DigestMethod Algorithm="http://www.w3.org/2001/04/xmlenc#sha256"/>
        <DigestValue>kWKkqJdPRMSgMZ79wvd1MWqKAbiF2NScIfjAA7Poz2c=</DigestValue>
      </Reference>
      <Reference URI="/xl/worksheets/sheet6.xml?ContentType=application/vnd.openxmlformats-officedocument.spreadsheetml.worksheet+xml">
        <DigestMethod Algorithm="http://www.w3.org/2001/04/xmlenc#sha256"/>
        <DigestValue>XthzEJnvQa9XWI+D1HtHQ6FkhBphGPVhxFA9otugZCc=</DigestValue>
      </Reference>
      <Reference URI="/xl/worksheets/sheet7.xml?ContentType=application/vnd.openxmlformats-officedocument.spreadsheetml.worksheet+xml">
        <DigestMethod Algorithm="http://www.w3.org/2001/04/xmlenc#sha256"/>
        <DigestValue>SL3n2TTnSlsVbYF67FYOpLfFqMSHvXIgm4YCLJPPK6k=</DigestValue>
      </Reference>
      <Reference URI="/xl/worksheets/sheet8.xml?ContentType=application/vnd.openxmlformats-officedocument.spreadsheetml.worksheet+xml">
        <DigestMethod Algorithm="http://www.w3.org/2001/04/xmlenc#sha256"/>
        <DigestValue>nhTgKy388xa9kwNd27xuMIRb+h8QQcLPVtEXz+MEUAk=</DigestValue>
      </Reference>
      <Reference URI="/xl/worksheets/sheet9.xml?ContentType=application/vnd.openxmlformats-officedocument.spreadsheetml.worksheet+xml">
        <DigestMethod Algorithm="http://www.w3.org/2001/04/xmlenc#sha256"/>
        <DigestValue>O+xpBTt+2MS94Uzq18JG1W97Zrdmuow85edhlIk5tsg=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2022-12-26T13:26:08Z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{0EDA989D-41A5-493C-B98B-608515723DD2}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2022-12-26T13:26:08Z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DMrPAPDLzwHO/FN33GKNd8DJzwDMDQoUAAAAALjY4gG42OIBdq4NcAAAAACDJ6duCQAAAAAAAAAAAAAAAAAAAAAAAABo2eIBAAAAAAAAAAAAAAAAAAAAAAAAAAAAAAAAAAAAAAAAAAAAAAAAl+iMAAAAAABgy88B6ftTdwAAzwEAAAAA9ftTd4IWXAD1////AAAAAAAAAAAAAAAAkAEAAH4WXAD8yc8B3a9zdwAAFnbwyc8BAAAAAPjJzwEAAAAAAAAAAGG4cncAAAAACQAAABDLzwEQy88BAAIAAPz///8BAAAAAAAAAAAAAAAAAAAAAAAAAAAAAADoUkk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k0DEQAADiAb0ts24Nqz/XmyaMAOhP6QEoAgAA0AfYAQgCAADQB9gBZAAAAFQOzwEIAgAAqL8xEKh0ZRcIcn4XAAAAAAAAAAAAANgBAgAAAAAAAABBAAAAAADYAXwC2AEAAAAA/AEAAGQU2AEAAAAAAADiAWAU2AEAAIl3GAjPAa5eiXfozjEQrl6JdwAAAAAAAAAAoPbiAaD24gEsCM8BHy+nbgAA4gEAAAAA/AEAADwIzwHdLqduAAAAAAcAAAAAAAAAYbhyd/wBAAAHAAAAZAnPAWQJzwEAAgAA/P///wEAAAAAAAAAAAAAAAAAAADoUk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cXCAjPAewJzwHO/FN39KLiAQAAAAD2DAoeOwAAAH8AAAAAAAAABQAAANAAAABgzPYSAAAAAMCCgxcAAAAA4MYBAcCLgxcAAAAAwIKDF7CSuG4DAAAAuJK4bgEAAADIFKUXvGrrbr0ts24Nqz/XmyaMAOhP6QFcCc8B6ftTdwAAzwECAAAA9ftTd1QOzwHg////AAAAAAAAAAAAAAAAkAEAAAAAAAEAAAAAYQByAGkAYQBsAAAAAAAAAAAAAAAAAAAABgAAAAAAAABhuHJ3AAAAAAYAAAAMCc8BDAnPAQACAAD8////AQAAAAAAAAAAAAAAAAAAAOhSS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Aos8BraZUdzMBAABAos8B5g0hbuYNbgAAAAAAXk7FbjMBY///////cBcAAApjCgDIUYcXAAAAAOYNbv//////cBcAACFuAQBACDEdAAAAAJw9pXZ5RFJ35g0hbjzRjxcBAAAA/////wAAAAC4n7kXrKbPAQAAAAC4n7kXAAB5HYpEUndACDEd5g0hbgEAAAA80Y8XuJ+5FwAAAAAAAAAA5g1uAKymzwHmDW7//////3AXAAAhbgEAQAgxHQAAAACOJFZ35g0hbrDj3BcKAAAA/////wAAAAAQAAAAAwEAAO1VAAAcAAAB5g0hb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m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AzKzwDwy88BzvxTd9xijXfAyc8AzA0KFAAAAAC42OIBuNjiAXauDXAAAAAAgyenbgkAAAAAAAAAAAAAAAAAAAAAAAAAaNniAQAAAAAAAAAAAAAAAAAAAAAAAAAAAAAAAAAAAAAAAAAAAAAAAJfojAAAAAAAYMvPAen7U3cAAM8BAAAAAPX7U3eCFlwA9f///wAAAAAAAAAAAAAAAJABAAB+FlwA/MnPAd2vc3cAABZ28MnPAQAAAAD4yc8BAAAAAAAAAABhuHJ3AAAAAAkAAAAQy88BEMvPAQACAAD8////AQAAAAAAAAAAAAAAAAAAAAAAAAAAAAAA6FJJ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k0DEQAADiAb0ts24Nqz/XmyaMAOhP6QEoAgAA0AfYAQgCAADQB9gBZAAAAFQOzwEIAgAAqL8xEKh0ZRcIcn4XAAAAAAAAAAAAANgBAgAAAAAAAABBAAAAAADYAXwC2AEAAAAA/AEAAGQU2AEAAAAAAADiAWAU2AEAAIl3GAjPAa5eiXfozjEQrl6JdwAAAAAAAAAAoPbiAaD24gEsCM8BHy+nbgAA4gEAAAAA/AEAADwIzwHdLqduAAAAAAcAAAAAAAAAYbhyd/wBAAAHAAAAZAnPAWQJzwEAAgAA/P///wEAAAAAAAAAAAAAAAAAAADoUk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cXCAjPAewJzwHO/FN39KLiAQAAAAD2DAoeOwAAAH8AAAAAAAAABQAAANAAAABgzPYSAAAAAMCCgxcAAAAA4MYBAcCLgxcAAAAAwIKDF7CSuG4DAAAAuJK4bgEAAADIFKUXvGrrbr0ts24Nqz/XmyaMAOhP6QFcCc8B6ftTdwAAzwECAAAA9ftTd1QOzwHg////AAAAAAAAAAAAAAAAkAEAAAAAAAEAAAAAYQByAGkAYQBsAAAAAAAAAAAAAAAAAAAABgAAAAAAAABhuHJ3AAAAAAYAAAAMCc8BDAnPAQACAAD8////AQAAAAAAAAAAAAAAAAAAAOhSS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Aos8BraZUdzMBAABAos8Bng0hrZ4NrQAAAAAAXk7FbjMBY///////cBcAAApjCgDIUYcXAAAAAJ4Nrf//////cBcAACGtAQBACDEdAAAAAJw9pXZ5RFJ3ng0hrTzRjxcBAAAA/////wAAAACAo7oXrKbPAQAAAACAo7oXAAB5HYpEUndACDEdng0hrQEAAAA80Y8XgKO6FwAAAAAAAAAAng2tAKymzwGeDa3//////3AXAAAhrQEAQAgxHQAAAACOJFZ3ng0hrQB30RcRAAAA/////wAAAAAQAAAAAwEAAO1VAAAcAAABng0hr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2022-11-16T15:05:38Z</cp:lastPrinted>
  <dcterms:created xsi:type="dcterms:W3CDTF">1996-10-14T23:33:28Z</dcterms:created>
  <dcterms:modified xsi:type="dcterms:W3CDTF">2022-12-19T11:47:05Z</dcterms:modified>
</cp:coreProperties>
</file>